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18"/>
  <workbookPr defaultThemeVersion="124226"/>
  <mc:AlternateContent xmlns:mc="http://schemas.openxmlformats.org/markup-compatibility/2006">
    <mc:Choice Requires="x15">
      <x15ac:absPath xmlns:x15ac="http://schemas.microsoft.com/office/spreadsheetml/2010/11/ac" url="C:\Users\ADMIN\Desktop\SOMALIA\ACTIVE\REVISED BOQS\Roox Farm  GALKACYO Documents\"/>
    </mc:Choice>
  </mc:AlternateContent>
  <xr:revisionPtr revIDLastSave="0" documentId="13_ncr:1_{A01A12FC-6CB9-40C7-9756-BA60610C780E}" xr6:coauthVersionLast="47" xr6:coauthVersionMax="47" xr10:uidLastSave="{00000000-0000-0000-0000-000000000000}"/>
  <bookViews>
    <workbookView xWindow="-96" yWindow="-96" windowWidth="23232" windowHeight="13872" tabRatio="821" firstSheet="9" activeTab="9" xr2:uid="{00000000-000D-0000-FFFF-FFFF00000000}"/>
  </bookViews>
  <sheets>
    <sheet name="New Wateryard" sheetId="11" state="hidden" r:id="rId1"/>
    <sheet name="Water Yard Rehabilitation" sheetId="13" state="hidden" r:id="rId2"/>
    <sheet name="BILL A-Borehole supplies" sheetId="26" r:id="rId3"/>
    <sheet name="BILL B- Solar Support Structure" sheetId="30" r:id="rId4"/>
    <sheet name="BILL C- Solar Installation" sheetId="31" r:id="rId5"/>
    <sheet name="BILL D -New Elavated water tank" sheetId="27" r:id="rId6"/>
    <sheet name="BILL E - Distribution Piping" sheetId="28" r:id="rId7"/>
    <sheet name="BILL F -Water Kiosks" sheetId="29" r:id="rId8"/>
    <sheet name="BILL G - Animal Troughs" sheetId="32" r:id="rId9"/>
    <sheet name="Summary" sheetId="25" r:id="rId10"/>
  </sheets>
  <externalReferences>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_YR1" localSheetId="9">'[1]1'!#REF!</definedName>
    <definedName name="_YR1">'[1]1'!#REF!</definedName>
    <definedName name="_YR2" localSheetId="9">'[1]1'!#REF!</definedName>
    <definedName name="_YR2">'[1]1'!#REF!</definedName>
    <definedName name="Active">[2]P1!$D$15:$D$16</definedName>
    <definedName name="Active1">[3]P1!$D$15:$D$16</definedName>
    <definedName name="ADVANCE">[4]P1!$J$15:$J$28</definedName>
    <definedName name="ADVANCEBOOK">[5]BK3!$A$4:$Q$400</definedName>
    <definedName name="Afg_EUR_rate">'[6]BoQ-Unit costs'!$H$1</definedName>
    <definedName name="Afg_EURO_rate">#REF!</definedName>
    <definedName name="Afg_USD_rate">#REF!</definedName>
    <definedName name="Age_العمر">#REF!</definedName>
    <definedName name="Areas">[2]P1!$AH$15:$AH$28</definedName>
    <definedName name="Areas2">[3]P1!$AH$15:$AH$30</definedName>
    <definedName name="ath">[7]P1!$H$15:$H$20</definedName>
    <definedName name="bailleurs">'[8]1 Parameters'!$R$6:$R$47</definedName>
    <definedName name="base">'[8]1 Parameters'!$C$6:$C$20</definedName>
    <definedName name="Base2">[3]P1!$H$15:$H$18</definedName>
    <definedName name="Beg_Bal">#REF!</definedName>
    <definedName name="BUDGET">[2]P1!$L$15:$L$25</definedName>
    <definedName name="Camp_Area">'[9]FBM Results'!#REF!</definedName>
    <definedName name="countryCol">[10]AdminNames!$D:$D</definedName>
    <definedName name="countryStart">[10]AdminNames!$D$1</definedName>
    <definedName name="current_location_District" localSheetId="9">#REF!</definedName>
    <definedName name="current_location_District">#REF!</definedName>
    <definedName name="current_location_Gov" localSheetId="9">#REF!</definedName>
    <definedName name="current_location_Gov">#REF!</definedName>
    <definedName name="CVGSTH">[11]P1!$H$15:$H$20</definedName>
    <definedName name="Data" localSheetId="9">#REF!</definedName>
    <definedName name="Data">#REF!</definedName>
    <definedName name="_xlnm.Database">[5]D1!$A$4:$AB$400</definedName>
    <definedName name="Date_of_Arrival_تاريخ_الوصول_للموقع_الحالي" localSheetId="9">#REF!</definedName>
    <definedName name="Date_of_Arrival_تاريخ_الوصول_للموقع_الحالي">#REF!</definedName>
    <definedName name="DD">[12]D1!$A$5:$A$400</definedName>
    <definedName name="Department">[2]P1!$J$15:$J$28</definedName>
    <definedName name="DEVISES">'[8]1 Parameters'!$I$6:$I$25</definedName>
    <definedName name="Distribution_Plan_خطـــــة_التوزيـــــع">#REF!</definedName>
    <definedName name="Duraiton">[13]P1!$AF$15:$AF$17</definedName>
    <definedName name="eldouma" localSheetId="9">#REF!</definedName>
    <definedName name="eldouma">#REF!</definedName>
    <definedName name="End_Bal" localSheetId="9">#REF!</definedName>
    <definedName name="End_Bal">#REF!</definedName>
    <definedName name="err">[14]P1!$P$15:$P$24</definedName>
    <definedName name="exch">'[15]Detailed Budget'!$F$5</definedName>
    <definedName name="Extra_Pay" localSheetId="9">#REF!</definedName>
    <definedName name="Extra_Pay">#REF!</definedName>
    <definedName name="EXTRAPAYBOOK">[5]BK6!$A$4:$L$400</definedName>
    <definedName name="FCT_DETAIL1">'[16]1 Parameters'!$AX$6:$AX$115</definedName>
    <definedName name="FCT_NOMCATCOMPTA">'[16]1 Parameters'!$AR$6:$AR$21</definedName>
    <definedName name="Female_اناث" localSheetId="9">#REF!</definedName>
    <definedName name="Female_اناث">#REF!</definedName>
    <definedName name="Full_Print" localSheetId="9">#REF!</definedName>
    <definedName name="Full_Print">#REF!</definedName>
    <definedName name="g" localSheetId="9">IF(Loan_Amount*Summary!Interest_Rate*Loan_Years*Loan_Start&gt;0,1,0)</definedName>
    <definedName name="g">IF(Loan_Amount*Interest_Rate*Loan_Years*Loan_Start&gt;0,1,0)</definedName>
    <definedName name="Gender_الجنس" localSheetId="9">#REF!</definedName>
    <definedName name="Gender_الجنس">#REF!</definedName>
    <definedName name="get_dist_list_idp_departures_Gov" localSheetId="9">INDEX(#REF!,MATCH(#REF!,#REF!,0))</definedName>
    <definedName name="get_dist_list_idp_departures_Gov">INDEX(#REF!,MATCH(#REF!,#REF!,0))</definedName>
    <definedName name="get_dist_list_loc_gov" localSheetId="9">INDEX(#REF!,MATCH(#REF!,#REF!,0))</definedName>
    <definedName name="get_dist_list_loc_gov">INDEX(#REF!,MATCH(#REF!,#REF!,0))</definedName>
    <definedName name="Grade" localSheetId="9">#REF!</definedName>
    <definedName name="Grade">#REF!</definedName>
    <definedName name="Header_Row">ROW(#REF!)</definedName>
    <definedName name="HR_CLASSIF">'[8]1 Parameters'!$AL$7:$AL$45</definedName>
    <definedName name="HR_CLASSIF2">'[8]1 Parameters'!$AL$7:$AO$45</definedName>
    <definedName name="HR_DPT">'[8]1 Parameters'!$AE$6:$AE$21</definedName>
    <definedName name="HR_DPT3">'[8]1 Parameters'!$AE$6:$AG$21</definedName>
    <definedName name="HR_SEXE">'[8]1 Parameters'!$AB$6:$AB$7</definedName>
    <definedName name="ID">#REF!</definedName>
    <definedName name="ID_Number">#REF!</definedName>
    <definedName name="idp_departures_District">#REF!</definedName>
    <definedName name="idp_departures_Gov">#REF!</definedName>
    <definedName name="IncomeTaxe">[5]P2!$A$72:$G$119</definedName>
    <definedName name="Int" localSheetId="9">#REF!</definedName>
    <definedName name="Int">#REF!</definedName>
    <definedName name="Interest_Rate" localSheetId="9">#REF!</definedName>
    <definedName name="Interest_Rate">#REF!</definedName>
    <definedName name="kkkk" localSheetId="9">IF(Loan_Amount*Summary!Interest_Rate*Loan_Years*Loan_Start&gt;0,1,0)</definedName>
    <definedName name="kkkk">IF(Loan_Amount*Interest_Rate*Loan_Years*Loan_Start&gt;0,1,0)</definedName>
    <definedName name="kkkkkk" localSheetId="2">DATE(YEAR([17]!Loan_Start),MONTH([17]!Loan_Start)+Payment_Number,DAY([17]!Loan_Start))</definedName>
    <definedName name="kkkkkk" localSheetId="3">DATE(YEAR([17]!Loan_Start),MONTH([17]!Loan_Start)+Payment_Number,DAY([17]!Loan_Start))</definedName>
    <definedName name="kkkkkk" localSheetId="4">DATE(YEAR([17]!Loan_Start),MONTH([17]!Loan_Start)+Payment_Number,DAY([17]!Loan_Start))</definedName>
    <definedName name="kkkkkk" localSheetId="5">DATE(YEAR([17]!Loan_Start),MONTH([17]!Loan_Start)+Payment_Number,DAY([17]!Loan_Start))</definedName>
    <definedName name="kkkkkk" localSheetId="6">DATE(YEAR([17]!Loan_Start),MONTH([17]!Loan_Start)+Payment_Number,DAY([17]!Loan_Start))</definedName>
    <definedName name="kkkkkk" localSheetId="7">DATE(YEAR([17]!Loan_Start),MONTH([17]!Loan_Start)+Payment_Number,DAY([17]!Loan_Start))</definedName>
    <definedName name="kkkkkk" localSheetId="8">DATE(YEAR([17]!Loan_Start),MONTH([17]!Loan_Start)+Payment_Number,DAY([17]!Loan_Start))</definedName>
    <definedName name="kkkkkk" localSheetId="9">DATE(YEAR(Loan_Start),MONTH(Loan_Start)+Payment_Number,DAY(Loan_Start))</definedName>
    <definedName name="kkkkkk">DATE(YEAR(Loan_Start),MONTH(Loan_Start)+Payment_Number,DAY(Loan_Start))</definedName>
    <definedName name="Last_Row" localSheetId="9">IF(Summary!Values_Entered,Header_Row+Summary!Number_of_Payments,Header_Row)</definedName>
    <definedName name="Last_Row">IF(Values_Entered,Header_Row+Number_of_Payments,Header_Row)</definedName>
    <definedName name="LEAVESYNTHESIS">[5]F1!$A$4:$Q$504</definedName>
    <definedName name="List">[14]P1!$X$15:$X$20</definedName>
    <definedName name="ListA1T">[2]P1!$P$15:$P$24</definedName>
    <definedName name="ListA1U">[3]P1!$T$15:$T$17</definedName>
    <definedName name="ListA1V">[3]P1!$X$15:$X$20</definedName>
    <definedName name="ListA3A">[2]P1!$R$15:$R$20</definedName>
    <definedName name="ListA3B">[2]P1!$V$15:$V$27</definedName>
    <definedName name="ListB2K">[3]P1!$Z$15:$Z$28</definedName>
    <definedName name="ListB2L">[2]P1!$T$15:$T$25</definedName>
    <definedName name="ListContract">[11]P1!$D$19:$D$20</definedName>
    <definedName name="ListD4C">[3]P1!$V$15:$V$17</definedName>
    <definedName name="ListF1G">[2]P1!$N$15:$N$20</definedName>
    <definedName name="ListF1H">[2]P1!$X$15:$X$20</definedName>
    <definedName name="ListMonth">[11]P1!#REF!</definedName>
    <definedName name="ListRelocation">[11]P1!$AL$15:$AL$20</definedName>
    <definedName name="ListZ1J">[2]P1!$AB$15:$AB$16</definedName>
    <definedName name="LOABOOK">#REF!</definedName>
    <definedName name="Loan_Amount">#REF!</definedName>
    <definedName name="Loan_Start">#REF!</definedName>
    <definedName name="Loan_Years">#REF!</definedName>
    <definedName name="LOANBOOK">[5]BK4!$A$4:$AA$400</definedName>
    <definedName name="Male_ذكور" localSheetId="9">#REF!</definedName>
    <definedName name="Male_ذكور">#REF!</definedName>
    <definedName name="master" localSheetId="9">#REF!</definedName>
    <definedName name="master">#REF!</definedName>
    <definedName name="MCWH">[5]P2!$F$3</definedName>
    <definedName name="MEDCOST">[5]BK5!$L$4:$L$55</definedName>
    <definedName name="MEDSTAFFCODE">[5]BK5!$B$4:$B$55</definedName>
    <definedName name="Name_of_Beneficeries___اسم_رب_الاسرة" localSheetId="9">#REF!</definedName>
    <definedName name="Name_of_Beneficeries___اسم_رب_الاسرة">#REF!</definedName>
    <definedName name="Name_of_Husband_Wife_اسم_الزوج_الزوجة" localSheetId="9">#REF!</definedName>
    <definedName name="Name_of_Husband_Wife_اسم_الزوج_الزوجة">#REF!</definedName>
    <definedName name="National_ID_Card_No__رقم_الهوية" localSheetId="9">#REF!</definedName>
    <definedName name="National_ID_Card_No__رقم_الهوية">#REF!</definedName>
    <definedName name="National_ID_Card_Type__نوع_الهوية">#REF!</definedName>
    <definedName name="No_of_boys">#REF!</definedName>
    <definedName name="No_of_cheldren_f">#REF!</definedName>
    <definedName name="No_of_cheldren_m">#REF!</definedName>
    <definedName name="No_of_girls">#REF!</definedName>
    <definedName name="No_of_men">#REF!</definedName>
    <definedName name="No_of_oldmen">#REF!</definedName>
    <definedName name="No_of_oldwomen">#REF!</definedName>
    <definedName name="No_of_women">#REF!</definedName>
    <definedName name="No_م">#REF!</definedName>
    <definedName name="Num_Pmt_Per_Year">#REF!</definedName>
    <definedName name="Number_of_Payments" localSheetId="9">MATCH(0.01,Summary!End_Bal,-1)+1</definedName>
    <definedName name="Number_of_Payments">MATCH(0.01,End_Bal,-1)+1</definedName>
    <definedName name="OVERBOOK">[5]BK2!$A$6:$M$400</definedName>
    <definedName name="OVERMAX">'[18]New Salary scale'!#REF!</definedName>
    <definedName name="OVERTEX">'[18]New Salary scale'!#REF!</definedName>
    <definedName name="OXFAM" localSheetId="9">#REF!</definedName>
    <definedName name="OXFAM">#REF!</definedName>
    <definedName name="OXFAM_0001" localSheetId="9">#REF!</definedName>
    <definedName name="OXFAM_0001">#REF!</definedName>
    <definedName name="OXFAM_Beneficiary_ID_Card_No__رقم_المستفيد" localSheetId="9">#REF!</definedName>
    <definedName name="OXFAM_Beneficiary_ID_Card_No__رقم_المستفيد">#REF!</definedName>
    <definedName name="Pay_Date">#REF!</definedName>
    <definedName name="Pay_Num">#REF!</definedName>
    <definedName name="PAYMENT">#REF!</definedName>
    <definedName name="Payment_Date" localSheetId="2">DATE(YEAR([17]!Loan_Start),MONTH([17]!Loan_Start)+Payment_Number,DAY([17]!Loan_Start))</definedName>
    <definedName name="Payment_Date" localSheetId="3">DATE(YEAR([17]!Loan_Start),MONTH([17]!Loan_Start)+Payment_Number,DAY([17]!Loan_Start))</definedName>
    <definedName name="Payment_Date" localSheetId="4">DATE(YEAR([17]!Loan_Start),MONTH([17]!Loan_Start)+Payment_Number,DAY([17]!Loan_Start))</definedName>
    <definedName name="Payment_Date" localSheetId="5">DATE(YEAR([17]!Loan_Start),MONTH([17]!Loan_Start)+Payment_Number,DAY([17]!Loan_Start))</definedName>
    <definedName name="Payment_Date" localSheetId="6">DATE(YEAR([17]!Loan_Start),MONTH([17]!Loan_Start)+Payment_Number,DAY([17]!Loan_Start))</definedName>
    <definedName name="Payment_Date" localSheetId="7">DATE(YEAR([17]!Loan_Start),MONTH([17]!Loan_Start)+Payment_Number,DAY([17]!Loan_Start))</definedName>
    <definedName name="Payment_Date" localSheetId="8">DATE(YEAR([17]!Loan_Start),MONTH([17]!Loan_Start)+Payment_Number,DAY([17]!Loan_Start))</definedName>
    <definedName name="Payment_Date" localSheetId="9">DATE(YEAR(Loan_Start),MONTH(Loan_Start)+Payment_Number,DAY(Loan_Start))</definedName>
    <definedName name="Payment_Date">DATE(YEAR(Loan_Start),MONTH(Loan_Start)+Payment_Number,DAY(Loan_Start))</definedName>
    <definedName name="PERSONALDATA">[5]D2!$A$4:$AF$400</definedName>
    <definedName name="PHCC">[19]Facilities!$H$10</definedName>
    <definedName name="PHCU">[19]Facilities!$G$10</definedName>
    <definedName name="Phone_No_رقم_الهاتف" localSheetId="9">#REF!</definedName>
    <definedName name="Phone_No_رقم_الهاتف">#REF!</definedName>
    <definedName name="Phone_Number" localSheetId="9">#REF!</definedName>
    <definedName name="Phone_Number">#REF!</definedName>
    <definedName name="Princ" localSheetId="9">#REF!</definedName>
    <definedName name="Princ">#REF!</definedName>
    <definedName name="_xlnm.Print_Area" localSheetId="9">Summary!$A$1:$F$16</definedName>
    <definedName name="Print_Area_Reset" localSheetId="9">OFFSET(Summary!Full_Print,0,0,Summary!Last_Row)</definedName>
    <definedName name="Print_Area_Reset">OFFSET(Full_Print,0,0,Last_Row)</definedName>
    <definedName name="_xlnm.Print_Titles" localSheetId="2">'BILL A-Borehole supplies'!$2:$5</definedName>
    <definedName name="_xlnm.Print_Titles" localSheetId="3">'BILL B- Solar Support Structure'!$2:$5</definedName>
    <definedName name="_xlnm.Print_Titles" localSheetId="4">'BILL C- Solar Installation'!$2:$5</definedName>
    <definedName name="_xlnm.Print_Titles" localSheetId="5">'BILL D -New Elavated water tank'!$2:$5</definedName>
    <definedName name="_xlnm.Print_Titles" localSheetId="6">'BILL E - Distribution Piping'!$2:$5</definedName>
    <definedName name="_xlnm.Print_Titles" localSheetId="7">'BILL F -Water Kiosks'!$2:$5</definedName>
    <definedName name="_xlnm.Print_Titles" localSheetId="8">'BILL G - Animal Troughs'!$2:$5</definedName>
    <definedName name="Projectcode">[11]P1!$A$15:$B$53</definedName>
    <definedName name="PROJET">'[8]1 Parameters'!$F$6:$F$33</definedName>
    <definedName name="reasonterminationcontract">[11]P1!$AV$15:$AV$22</definedName>
    <definedName name="Remarks_ملاحظات" localSheetId="9">#REF!</definedName>
    <definedName name="Remarks_ملاحظات">#REF!</definedName>
    <definedName name="RemoveNotAlphasNotNum_st" localSheetId="9">INDEX(#REF!,MATCH(#REF!,#REF!,0))</definedName>
    <definedName name="RemoveNotAlphasNotNum_st">INDEX(#REF!,MATCH(#REF!,#REF!,0))</definedName>
    <definedName name="sa">[13]P2!$A$10:$AA$37</definedName>
    <definedName name="SALARY">#REF!</definedName>
    <definedName name="SALARYSCALE">[5]P2!$A$10:$Z$58</definedName>
    <definedName name="SalGrid" localSheetId="9">#REF!</definedName>
    <definedName name="SalGrid">#REF!</definedName>
    <definedName name="Sched_Pay" localSheetId="9">#REF!</definedName>
    <definedName name="Sched_Pay">#REF!</definedName>
    <definedName name="Scheduled_Extra_Payments" localSheetId="9">#REF!</definedName>
    <definedName name="Scheduled_Extra_Payments">#REF!</definedName>
    <definedName name="Scheduled_Interest_Rate">#REF!</definedName>
    <definedName name="Scheduled_Monthly_Payment">#REF!</definedName>
    <definedName name="SENTEX">[5]P2!$F$5</definedName>
    <definedName name="sigledev1">[20]renvoi!$A$5</definedName>
    <definedName name="sigledev4">[20]renvoi!$A$8</definedName>
    <definedName name="Spouse_Name">#REF!</definedName>
    <definedName name="STAFFCODE">#REF!</definedName>
    <definedName name="STAFFDATA">[5]D2!$A$4:$AF$400</definedName>
    <definedName name="StaffList">[21]D1!$A$5:$A$175</definedName>
    <definedName name="start_of_Displacement_date">INDEX(#REF!,1)</definedName>
    <definedName name="start_of_Registration_Date">INDEX(#REF!,1)</definedName>
    <definedName name="STATCONTRAT">'[22]2 Assumptions'!#REF!</definedName>
    <definedName name="STATUTCONTRAT">'[8]1 Parameters'!$N$6:$N$11</definedName>
    <definedName name="sum_Total" localSheetId="9">(SUM(#REF!,#REF!,#REF!,#REF!,#REF!,#REF!,#REF!,#REF!))</definedName>
    <definedName name="sum_Total">(SUM(#REF!,#REF!,#REF!,#REF!,#REF!,#REF!,#REF!,#REF!))</definedName>
    <definedName name="t_Shelter_Type">#REF!</definedName>
    <definedName name="t_table1_idtype">#REF!</definedName>
    <definedName name="T1DEDUC">[5]P2!$D$63</definedName>
    <definedName name="T1LUMPSUM">[5]P2!$G$63</definedName>
    <definedName name="T1MAX">[5]P2!$C$63</definedName>
    <definedName name="T1MIN">[5]P2!$B$63</definedName>
    <definedName name="T1RATE">[5]P2!$F$63</definedName>
    <definedName name="T2DEDUC">[5]P2!$D$64</definedName>
    <definedName name="T2LUMPSUM">[5]P2!$G$64</definedName>
    <definedName name="T2MAX">[5]P2!$C$64</definedName>
    <definedName name="T2MIN">[5]P2!$B$64</definedName>
    <definedName name="T2RATE">[5]P2!$F$64</definedName>
    <definedName name="T3DEDUC">[5]P2!$D$65</definedName>
    <definedName name="T3LUMPSUM">[5]P2!$G$65</definedName>
    <definedName name="T3MAX">[5]P2!$C$65</definedName>
    <definedName name="T3MIN">[5]P2!$B$65</definedName>
    <definedName name="T3RATE">[5]P2!$F$65</definedName>
    <definedName name="T4DEDUC">[5]P2!$D$66</definedName>
    <definedName name="T4LUMPSUM">[5]P2!$G$66</definedName>
    <definedName name="T4MAX">[5]P2!$C$66</definedName>
    <definedName name="T4MIN">[5]P2!$B$66</definedName>
    <definedName name="T4RATE">[5]P2!$F$66</definedName>
    <definedName name="TAUX">'[16]1 Parameters'!$I$6:$J$25</definedName>
    <definedName name="Technical_Sector" localSheetId="9">#REF!</definedName>
    <definedName name="Technical_Sector">#REF!</definedName>
    <definedName name="test" localSheetId="9">#REF!</definedName>
    <definedName name="test">#REF!</definedName>
    <definedName name="The_Area_that_IDPs_from_it_المنطقة_التي_نزح_منها" localSheetId="9">#REF!</definedName>
    <definedName name="The_Area_that_IDPs_from_it_المنطقة_التي_نزح_منها">#REF!</definedName>
    <definedName name="The_Area_that_IDPs_to_it_المنطقة_التي_نزح_اليها">#REF!</definedName>
    <definedName name="Total">#REF!</definedName>
    <definedName name="Total_Interest">#REF!</definedName>
    <definedName name="Total_Pay">#REF!</definedName>
    <definedName name="Total_Payment" localSheetId="2">Scheduled_Payment+Extra_Payment</definedName>
    <definedName name="Total_Payment" localSheetId="3">Scheduled_Payment+Extra_Payment</definedName>
    <definedName name="Total_Payment" localSheetId="4">Scheduled_Payment+Extra_Payment</definedName>
    <definedName name="Total_Payment" localSheetId="5">Scheduled_Payment+Extra_Payment</definedName>
    <definedName name="Total_Payment" localSheetId="6">Scheduled_Payment+Extra_Payment</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Scheduled_Payment+Extra_Payment</definedName>
    <definedName name="Total_الاجمالي" localSheetId="9">#REF!</definedName>
    <definedName name="Total_الاجمالي">#REF!</definedName>
    <definedName name="TypeOfHours">[11]P1!$AY$15:$AY$17</definedName>
    <definedName name="Values_Entered" localSheetId="9">IF(Loan_Amount*Summary!Interest_Rate*Loan_Years*Loan_Start&gt;0,1,0)</definedName>
    <definedName name="Values_Entered">IF(Loan_Amount*Interest_Rate*Loan_Years*Loan_Start&gt;0,1,0)</definedName>
    <definedName name="VOLO">[23]paramètres!$B$5</definedName>
    <definedName name="Year1">#REF!</definedName>
    <definedName name="ااا" localSheetId="9">IF(Loan_Amount*Summary!Interest_Rate*Loan_Years*Loan_Start&gt;0,1,0)</definedName>
    <definedName name="ااا">IF(Loan_Amount*Interest_Rate*Loan_Years*Loan_Start&gt;0,1,0)</definedName>
    <definedName name="اااااااااا" localSheetId="9">OFFSET(Summary!Full_Print,0,0,Summary!Last_Row)</definedName>
    <definedName name="اااااااااا">OFFSET(Full_Print,0,0,Last_Row)</definedName>
    <definedName name="التثقيف" localSheetId="9">#REF!</definedName>
    <definedName name="التثقيف">#REF!</definedName>
    <definedName name="التكلفة" localSheetId="2">Scheduled_Payment+Extra_Payment</definedName>
    <definedName name="التكلفة" localSheetId="3">Scheduled_Payment+Extra_Payment</definedName>
    <definedName name="التكلفة" localSheetId="4">Scheduled_Payment+Extra_Payment</definedName>
    <definedName name="التكلفة" localSheetId="5">Scheduled_Payment+Extra_Payment</definedName>
    <definedName name="التكلفة" localSheetId="6">Scheduled_Payment+Extra_Payment</definedName>
    <definedName name="التكلفة" localSheetId="7">Scheduled_Payment+Extra_Payment</definedName>
    <definedName name="التكلفة" localSheetId="8">Scheduled_Payment+Extra_Payment</definedName>
    <definedName name="التكلفة" localSheetId="9">Scheduled_Payment+Extra_Payment</definedName>
    <definedName name="التكلفة">Scheduled_Payment+Extra_Payment</definedName>
    <definedName name="تتتتت" localSheetId="9">MATCH(0.01,Summary!End_Bal,-1)+1</definedName>
    <definedName name="تتتتت">MATCH(0.01,End_Bal,-1)+1</definedName>
    <definedName name="غغغغغغغغغغغغ" localSheetId="9">IF(Loan_Amount*Summary!Interest_Rate*Loan_Years*Loan_Start&gt;0,1,0)</definedName>
    <definedName name="غغغغغغغغغغغغ">IF(Loan_Amount*Interest_Rate*Loan_Years*Loan_Start&gt;0,1,0)</definedName>
    <definedName name="كلفة" localSheetId="2">Scheduled_Payment+Extra_Payment</definedName>
    <definedName name="كلفة" localSheetId="3">Scheduled_Payment+Extra_Payment</definedName>
    <definedName name="كلفة" localSheetId="4">Scheduled_Payment+Extra_Payment</definedName>
    <definedName name="كلفة" localSheetId="5">Scheduled_Payment+Extra_Payment</definedName>
    <definedName name="كلفة" localSheetId="6">Scheduled_Payment+Extra_Payment</definedName>
    <definedName name="كلفة" localSheetId="7">Scheduled_Payment+Extra_Payment</definedName>
    <definedName name="كلفة" localSheetId="8">Scheduled_Payment+Extra_Payment</definedName>
    <definedName name="كلفة" localSheetId="9">Scheduled_Payment+Extra_Payment</definedName>
    <definedName name="كلفة">Scheduled_Payment+Extra_Payment</definedName>
    <definedName name="كلفه" localSheetId="2">DATE(YEAR([17]!Loan_Start),MONTH([17]!Loan_Start)+Payment_Number,DAY([17]!Loan_Start))</definedName>
    <definedName name="كلفه" localSheetId="3">DATE(YEAR([17]!Loan_Start),MONTH([17]!Loan_Start)+Payment_Number,DAY([17]!Loan_Start))</definedName>
    <definedName name="كلفه" localSheetId="4">DATE(YEAR([17]!Loan_Start),MONTH([17]!Loan_Start)+Payment_Number,DAY([17]!Loan_Start))</definedName>
    <definedName name="كلفه" localSheetId="5">DATE(YEAR([17]!Loan_Start),MONTH([17]!Loan_Start)+Payment_Number,DAY([17]!Loan_Start))</definedName>
    <definedName name="كلفه" localSheetId="6">DATE(YEAR([17]!Loan_Start),MONTH([17]!Loan_Start)+Payment_Number,DAY([17]!Loan_Start))</definedName>
    <definedName name="كلفه" localSheetId="7">DATE(YEAR([17]!Loan_Start),MONTH([17]!Loan_Start)+Payment_Number,DAY([17]!Loan_Start))</definedName>
    <definedName name="كلفه" localSheetId="8">DATE(YEAR([17]!Loan_Start),MONTH([17]!Loan_Start)+Payment_Number,DAY([17]!Loan_Start))</definedName>
    <definedName name="كلفه" localSheetId="9">DATE(YEAR([17]!Loan_Start),MONTH([17]!Loan_Start)+Payment_Number,DAY([17]!Loan_Start))</definedName>
    <definedName name="كلفه">DATE(YEAR([17]!Loan_Start),MONTH([17]!Loan_Start)+Payment_Number,DAY([17]!Loan_Start))</definedName>
    <definedName name="للل" localSheetId="9">OFFSET(Summary!Full_Print,0,0,Summary!Last_Row)</definedName>
    <definedName name="للل">OFFSET(Full_Print,0,0,Last_Row)</definedName>
    <definedName name="لللللللللل" localSheetId="2">DATE(YEAR([17]!Loan_Start),MONTH([17]!Loan_Start)+Payment_Number,DAY([17]!Loan_Start))</definedName>
    <definedName name="لللللللللل" localSheetId="3">DATE(YEAR([17]!Loan_Start),MONTH([17]!Loan_Start)+Payment_Number,DAY([17]!Loan_Start))</definedName>
    <definedName name="لللللللللل" localSheetId="4">DATE(YEAR([17]!Loan_Start),MONTH([17]!Loan_Start)+Payment_Number,DAY([17]!Loan_Start))</definedName>
    <definedName name="لللللللللل" localSheetId="5">DATE(YEAR([17]!Loan_Start),MONTH([17]!Loan_Start)+Payment_Number,DAY([17]!Loan_Start))</definedName>
    <definedName name="لللللللللل" localSheetId="6">DATE(YEAR([17]!Loan_Start),MONTH([17]!Loan_Start)+Payment_Number,DAY([17]!Loan_Start))</definedName>
    <definedName name="لللللللللل" localSheetId="7">DATE(YEAR([17]!Loan_Start),MONTH([17]!Loan_Start)+Payment_Number,DAY([17]!Loan_Start))</definedName>
    <definedName name="لللللللللل" localSheetId="8">DATE(YEAR([17]!Loan_Start),MONTH([17]!Loan_Start)+Payment_Number,DAY([17]!Loan_Start))</definedName>
    <definedName name="لللللللللل" localSheetId="9">DATE(YEAR(Loan_Start),MONTH(Loan_Start)+Payment_Number,DAY(Loan_Start))</definedName>
    <definedName name="لللللللللل">DATE(YEAR(Loan_Start),MONTH(Loan_Start)+Payment_Number,DAY(Loan_Start))</definedName>
    <definedName name="ننننننننننن" localSheetId="9">IF(Summary!Values_Entered,Header_Row+Summary!تتتتت,Header_Row)</definedName>
    <definedName name="ننننننننننن">IF(Values_Entered,Header_Row+تتتتت,Header_Row)</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9" i="29" l="1"/>
  <c r="F17" i="28"/>
  <c r="F6" i="25"/>
  <c r="D28" i="32" l="1"/>
  <c r="D27" i="32"/>
  <c r="D24" i="32"/>
  <c r="D23" i="32"/>
  <c r="D22" i="32"/>
  <c r="D21" i="32"/>
  <c r="D20" i="32"/>
  <c r="D19" i="32"/>
  <c r="D18" i="32"/>
  <c r="F48" i="30" l="1"/>
  <c r="F11" i="25" s="1"/>
  <c r="F29" i="32" l="1"/>
  <c r="F30" i="32" s="1"/>
  <c r="F19" i="31"/>
  <c r="F12" i="25" s="1"/>
  <c r="D45" i="30"/>
  <c r="D42" i="30"/>
  <c r="D35" i="30"/>
  <c r="D32" i="30"/>
  <c r="D30" i="30"/>
  <c r="D7" i="30"/>
  <c r="D7" i="28"/>
  <c r="D17" i="27"/>
  <c r="D16" i="27"/>
  <c r="D14" i="27"/>
  <c r="D9" i="27"/>
  <c r="F31" i="32" l="1"/>
  <c r="F10" i="25" s="1"/>
  <c r="F26" i="29"/>
  <c r="F27" i="29" s="1"/>
  <c r="F9" i="25" s="1"/>
  <c r="F28" i="27"/>
  <c r="F8" i="25"/>
  <c r="F18" i="26"/>
  <c r="F7" i="25" s="1"/>
  <c r="F13" i="25" l="1"/>
  <c r="B38" i="13"/>
  <c r="A38" i="13"/>
  <c r="F36" i="13"/>
  <c r="F35" i="13"/>
  <c r="F34" i="13"/>
  <c r="F33" i="13"/>
  <c r="F32" i="13"/>
  <c r="F31" i="13"/>
  <c r="F29" i="13"/>
  <c r="F28" i="13"/>
  <c r="F27" i="13"/>
  <c r="F26" i="13"/>
  <c r="F24" i="13"/>
  <c r="F23" i="13"/>
  <c r="F22" i="13"/>
  <c r="F20" i="13"/>
  <c r="F19" i="13" s="1"/>
  <c r="F18" i="13"/>
  <c r="F17" i="13"/>
  <c r="F16" i="13"/>
  <c r="F14" i="13"/>
  <c r="F13" i="13"/>
  <c r="C22" i="11"/>
  <c r="B22" i="11"/>
  <c r="G19" i="11"/>
  <c r="G17" i="11"/>
  <c r="G16" i="11"/>
  <c r="G14" i="11"/>
  <c r="G13" i="11"/>
  <c r="G12" i="11"/>
  <c r="G11" i="11"/>
  <c r="G9" i="11"/>
  <c r="G8" i="11"/>
  <c r="F30" i="13" l="1"/>
  <c r="F12" i="13"/>
  <c r="F25" i="13"/>
  <c r="G6" i="11"/>
  <c r="F22" i="11" s="1"/>
  <c r="G22" i="11" s="1"/>
  <c r="G23" i="11" s="1"/>
  <c r="F15" i="13"/>
  <c r="F6" i="13" s="1"/>
  <c r="F21" i="13" l="1"/>
  <c r="E38" i="13" s="1"/>
  <c r="F38" i="13" s="1"/>
  <c r="F39" i="13" s="1"/>
</calcChain>
</file>

<file path=xl/sharedStrings.xml><?xml version="1.0" encoding="utf-8"?>
<sst xmlns="http://schemas.openxmlformats.org/spreadsheetml/2006/main" count="588" uniqueCount="350">
  <si>
    <t>BILL OF QUANTITIES</t>
  </si>
  <si>
    <t>South Sudan Enhancing Community Resilience and Local Governance Project (ECRP)</t>
  </si>
  <si>
    <t> </t>
  </si>
  <si>
    <r>
      <rPr>
        <b/>
        <sz val="11"/>
        <rFont val="Arial"/>
        <family val="2"/>
      </rPr>
      <t xml:space="preserve">Project Description: </t>
    </r>
    <r>
      <rPr>
        <sz val="11"/>
        <rFont val="Arial"/>
        <family val="2"/>
      </rPr>
      <t>Wungok Village  GPS : N=10.07358889, E=29.89319444 (Wungok Boma)-Werthen Payam,  Abouny Village GPS:  N=9.939001, E=29.825724 (Wunkur Boma)-Aliiny Payam ; Ayija Village GPS:  N=9.88216667, E=29.94313889 (Akotweng Boma)-Nyiel Payam; Drilling and construction of 3 new water yards installed with solar panels and submersible pump;</t>
    </r>
  </si>
  <si>
    <t>Name of Bidder:</t>
  </si>
  <si>
    <t>I</t>
  </si>
  <si>
    <t>Description</t>
  </si>
  <si>
    <t>Unit</t>
  </si>
  <si>
    <t>Quantity required for project</t>
  </si>
  <si>
    <t>Unit Cost [USD]</t>
  </si>
  <si>
    <t>Total cost (USD)</t>
  </si>
  <si>
    <t>BILL NO 1</t>
  </si>
  <si>
    <t>WATER YARD CONSTRUCTION, DISTRIBUTION SYSTEM AND CONSTRUCTION OF WATER POINT</t>
  </si>
  <si>
    <t>SOLAR SYSTEM</t>
  </si>
  <si>
    <t>Supply and installtion of a Dayliff or Lorentz solar system providing at least 36m3/day considering 6 hours of sunshine. The system shall comprise of a  submersible pump and well probe, float switch, smart PSU with wireless data connect, PV Disconnect, surge protector and lighting arrestor with a minimum of 1 piece of 8‐foot copper‐plated grounding rod. Design of the solar system needs to be inspected and validated by IOM prior to procurement and installation.</t>
  </si>
  <si>
    <t>LS</t>
  </si>
  <si>
    <t>Supply and install of a parallel series solar pannels certified to ISO, IEC 61215 and 61730 (TÜV Rheinland) and CE oversized by 1.2 to 1.3 times the motor size. The solar panels shall be mounted facing North and a tilt angle of 7deg, mounted onto a fabricated frame above the storage tanks.</t>
  </si>
  <si>
    <t>Horizontal installation of 3 flow meters, at the inlet of the storage, and 1 per water kiosk.</t>
  </si>
  <si>
    <t>pcs</t>
  </si>
  <si>
    <t>Supply and installation of  6.0 metre high metalic stand tower for tank, evenly coated with a layer of anti-oxide paint and overlayed with an additional coating of grey/silver paint and fitted with a hooped cat-ladder, top walkways of 2.1mm thickness and safety hand railings. 
Tower to comply to manufacturing standards:
Dead/Live load analysis to BS 6399. 
Wind load analysis to CP3 ch V 1972.
Structural steel work to BS 5950 Part 1 1990.</t>
  </si>
  <si>
    <t>Supply and installation of 2 PVC high quality water tank of 5,000 liter each (Toptank recommended).</t>
  </si>
  <si>
    <t>Supply and installation of 2-1/2'' HDPE underground distribution and uPVC, PPR class 10 above ground pipeline and fittings.</t>
  </si>
  <si>
    <t>m</t>
  </si>
  <si>
    <t>WATER YARD SITE LAYOUT</t>
  </si>
  <si>
    <t>The borehole shall be fitted with a well head casted in a concrete platform of minimum 0.3m height and protected by a man hole with a cast iron trap fitted with a lockable system.</t>
  </si>
  <si>
    <t>Levelling of the site and laying a 300mm thickness well compacted murram of 60% minimum aggregate approved by the IOM Supervisor prior to installation.</t>
  </si>
  <si>
    <t>REPORTING</t>
  </si>
  <si>
    <t>Submit well completion report as per IOM template, including results of water quality analysis.</t>
  </si>
  <si>
    <t>No</t>
  </si>
  <si>
    <t>BILL SUMMARY</t>
  </si>
  <si>
    <t>GRAND TOTAL</t>
  </si>
  <si>
    <t>Project Description:  Abon 2 Village GPS:  N=9.918025, E=29.98141389 (Waukok Boma)-Pariang Payam, - Drilling and rehabilitation of existing water yard installed with solar panels and submersible pump, Pariang County, Unity State</t>
  </si>
  <si>
    <t xml:space="preserve">Quantity </t>
  </si>
  <si>
    <t xml:space="preserve">Unit Cost </t>
  </si>
  <si>
    <t xml:space="preserve">Total cost </t>
  </si>
  <si>
    <t>BILL NO. 1</t>
  </si>
  <si>
    <t xml:space="preserve">PRELIMINARIES </t>
  </si>
  <si>
    <t>Notes:</t>
  </si>
  <si>
    <t>All the Bidders are requested to refer "Pricing Preamble and notes below" and works items of this Bills of Quantities shall be priced to fulfill the requirements there-in. Also see that no page or items are missing prior to pricing of this bill of quantities.</t>
  </si>
  <si>
    <t>Note</t>
  </si>
  <si>
    <t>A list of typical general items are given below. However, the Bidder is requested to price only those items that may affect this Contract.</t>
  </si>
  <si>
    <t>If no price has been stated against any item  hereunder, the Contractor shall not be entitled to claim any money for such items even though he is obliged to execute the work or provide services described therein. Preliminary items priced by the Tenderer are deemed to include the cost of unpriced items.</t>
  </si>
  <si>
    <t>Cost and expenses in connection with any other preliminary item which is not listed below, but is necessary for the due completion of works, is deemed to be included in the tender rates.</t>
  </si>
  <si>
    <t xml:space="preserve">Site Facilities </t>
  </si>
  <si>
    <t>1.1.1</t>
  </si>
  <si>
    <t xml:space="preserve">Mobilization and demobilization from the site including all requirements of Guideline GHS12 - Site Establishment - Preparation works, protection of existing structures, materials and items, site boundaries, information board, office and welfare facilities, storage sites, generator, site reinstatement, safety, and security </t>
  </si>
  <si>
    <t>Lump Sum</t>
  </si>
  <si>
    <t>1.1.2</t>
  </si>
  <si>
    <t>Fabricate a metal visibility plate 100 x 80 mm to be wall mounted. Art work of name board will be issued by IOM</t>
  </si>
  <si>
    <t>each</t>
  </si>
  <si>
    <t xml:space="preserve">Sites Operations </t>
  </si>
  <si>
    <t>1.2.1</t>
  </si>
  <si>
    <r>
      <t xml:space="preserve">Allow for </t>
    </r>
    <r>
      <rPr>
        <b/>
        <sz val="11"/>
        <color theme="1"/>
        <rFont val="Calibri"/>
        <family val="2"/>
      </rPr>
      <t>setting out of works</t>
    </r>
    <r>
      <rPr>
        <sz val="11"/>
        <color theme="1"/>
        <rFont val="Calibri"/>
        <family val="2"/>
      </rPr>
      <t xml:space="preserve"> in accordance with drawings; liaise with client to establish exact boundaries and other written information given by the Engineer and obtain written approval from the relevant government authorities for setting out, street and building lines before commencements of construction; Checking of any setting out or of any line or level by the Engineer shall not in any way relieve the Contractor of his responsibility for the accuracy thereof.</t>
    </r>
  </si>
  <si>
    <t>1.2.2</t>
  </si>
  <si>
    <t>Tools, plant, and scaffolding</t>
  </si>
  <si>
    <t>1.2.3</t>
  </si>
  <si>
    <r>
      <t>Allow</t>
    </r>
    <r>
      <rPr>
        <b/>
        <sz val="11"/>
        <color theme="1"/>
        <rFont val="Calibri"/>
        <family val="2"/>
      </rPr>
      <t xml:space="preserve"> </t>
    </r>
    <r>
      <rPr>
        <sz val="11"/>
        <color theme="1"/>
        <rFont val="Calibri"/>
        <family val="2"/>
      </rPr>
      <t xml:space="preserve">for providing all necessary </t>
    </r>
    <r>
      <rPr>
        <b/>
        <sz val="11"/>
        <color theme="1"/>
        <rFont val="Calibri"/>
        <family val="2"/>
      </rPr>
      <t>safety measures</t>
    </r>
    <r>
      <rPr>
        <sz val="11"/>
        <color theme="1"/>
        <rFont val="Calibri"/>
        <family val="2"/>
      </rPr>
      <t xml:space="preserve"> to workmen (provision for proper usage of Personal protective equipment (PPE)). </t>
    </r>
  </si>
  <si>
    <t>Insurances, Bonds &amp; Fees</t>
  </si>
  <si>
    <t>1.3.1</t>
  </si>
  <si>
    <t>Allow for Contractor's All Risk Insurance Policy, including third party liability and from the starting date until the defects liability certificate has been issued, the risks of personal injury, death, and loss of or damage to property (including, without limitation, the works, plant, materials, and equipment) which are not employers risk but are contractors risk 
Allow for insurance against claims for worker's compensation. Engineer's and Consultant's representatives, shall be included in the Insurance Policy. 
Allow for insurance against loss or damage to the works, adjacent structures, any existing overhead and/or underground services that may cause damages during the construction</t>
  </si>
  <si>
    <t>BILL NO. 4</t>
  </si>
  <si>
    <t>REHABILITATION OF EXISITING WATER YARD</t>
  </si>
  <si>
    <t>Supply and Installation of solar pump, solar panels and accessories</t>
  </si>
  <si>
    <t>Quantity</t>
  </si>
  <si>
    <t>Unit Rate</t>
  </si>
  <si>
    <t>4.1.1</t>
  </si>
  <si>
    <r>
      <t>Supply and install Deep Well Submersible Pump, 4" 2 HP, 220V, 35 GPM, 400 ft Max, long life, to provide  at least 48m</t>
    </r>
    <r>
      <rPr>
        <vertAlign val="superscript"/>
        <sz val="11"/>
        <rFont val="Calibri"/>
        <family val="2"/>
      </rPr>
      <t>3</t>
    </r>
    <r>
      <rPr>
        <sz val="11"/>
        <rFont val="Calibri"/>
        <family val="2"/>
      </rPr>
      <t>/day considering 8 hours of sunshine and a total dynamic head of 90m. The system shall comprise of control panel, submersible cable of at least 110m, float switch, UPVC Riser pipes and adaptor set, surge protector and lighting arrestor with a minimum of 1 piece of 8‐foot copper‐plated grounding rod. Design of the solar system needs to be inspected and validated by IOM prior to procurement and installation.</t>
    </r>
  </si>
  <si>
    <t>4.1.2</t>
  </si>
  <si>
    <t>Supply and install in a parallel series solar pannels 300 W and above, certified to ISO, IEC 61215 and 61730 (TÜV Rheinland) and CE oversized by 1.2 to 1.3 times the motor size. The solar panels shall be mounted facing North and a tilt angle of 7deg, mounted onto a fabricated frame above the storage tanks.</t>
  </si>
  <si>
    <t>Water tank rehabilitation, Water distribution network and rehabilitation of existing water points.</t>
  </si>
  <si>
    <t>4.2.1</t>
  </si>
  <si>
    <t>Horizontal installation of 4 flow meters, at the inlet of the storage, and 1 per water stand tap station</t>
  </si>
  <si>
    <t>4.2.2</t>
  </si>
  <si>
    <r>
      <t>Repair and modify the existing 6.6 metre high metalic stand tower, including providing metallic solar panels carrier welded to the existing stand tower at least 1m above water tank, ensuring strong bracings and all necessary support to resist effect of wind force. Ensure that the solar panel carrier is inclined and oriented appropariately. Conduct thorough check on the exisiting  20M</t>
    </r>
    <r>
      <rPr>
        <vertAlign val="superscript"/>
        <sz val="11"/>
        <rFont val="Calibri"/>
        <family val="2"/>
      </rPr>
      <t>3</t>
    </r>
    <r>
      <rPr>
        <sz val="11"/>
        <rFont val="Calibri"/>
        <family val="2"/>
      </rPr>
      <t xml:space="preserve"> metallic circular tank against any leakage, evenly coated with a layer of anti-oxide zinc phosphate paint and overlayed with an additional coating of grey/silver paint and fitted with a hooped cat-ladder, top walkways of 2.1mm thickness and safety hand railings.</t>
    </r>
  </si>
  <si>
    <t>4.2.3</t>
  </si>
  <si>
    <t>Supply and installation of 2-11/2'' HDPE underground distribution and uPVC, PPR class 10 above ground pipeline and fittings.</t>
  </si>
  <si>
    <t>4.2.4</t>
  </si>
  <si>
    <t>Rehabilitation of 4 water points with 3 Talbot Talflow self closing taps each in hollow block and concrete masonry including construction of a drainage channel and a soak away pit.</t>
  </si>
  <si>
    <t>SITE LAYOUT</t>
  </si>
  <si>
    <t>4.3.1</t>
  </si>
  <si>
    <t>The borehole shall be fitted with a pedestal stand casted raised at least 0.7m in a concrete platform of minimum 0.3m thick and protected by a man hole with a cast iron trap fitted with a lockable system. The well must have provision for deep meter hole to check static water level and depth of BH</t>
  </si>
  <si>
    <t>4.3.2</t>
  </si>
  <si>
    <t>Levelling of the site and laying with well compacted murram of 60% minimum aggregate laid at interval not exceeding 100mm thick until 300mm thickness is achieved,  as approved by the IOM Supervisor prior to installation.</t>
  </si>
  <si>
    <t>4.3.3</t>
  </si>
  <si>
    <t>Supply and installation of a fence 8m x 8m to secure the solar system and the borehole (if feasible). The fence shall be constructed using Y shaped circular steel hollow section tubes of 50mm diameter by 3mm thickness or casted in a concrete (1:2:4) foundation (W: 0.3 X L: 0.3 X H: 0.7 m). The top part of the pole shall be welded with V-shaped of 500mm length  and installed with razor wire of 0.9m diameter. The height of the pole above ground shall be determined by the height of the chain link supplied but should be of minimum 1.9m. The poles shall be installed 1.5 meters apart and reinforced using 3 lines of tension wire. An apron of 200mm wide shall be casted all round along the fence perimeter</t>
  </si>
  <si>
    <t>4.3.4</t>
  </si>
  <si>
    <t xml:space="preserve">Installation of a gate frame constructed with 2 pieces of 100mm x 100mm x 3mm (4x4 inch) hollow section frame, each  supported by an additional member placed at 60deg angle from the vertical pole. The gate itself shall be constructed with 60mm x 60mm x 3mm hollow sections shutter frame and covered with wire mesh. </t>
  </si>
  <si>
    <t>4.3.5</t>
  </si>
  <si>
    <t xml:space="preserve">Fence and gate shall be evenly painted with a single layer of anti-oxyde paint and overlayed with an additional coating of grey/silver paint. </t>
  </si>
  <si>
    <t>4.3.6</t>
  </si>
  <si>
    <t>Supply and installation of 2 modular all-in-one solar street lights, attached directly onto the solar frames and secured by razor wire.</t>
  </si>
  <si>
    <t>ACTIVE- PROJECT: REHABILITATION OF BOREHOLE(S) SUPPORT INFRASTRUCTURAL WORKS</t>
  </si>
  <si>
    <t>BoQs PROPOSED BOREHOLE SUPPLIES &amp; INSTALLATIONS - ROOX FARM</t>
  </si>
  <si>
    <t>CORDINATES: 7.17532, 47.430925</t>
  </si>
  <si>
    <t>ITEM</t>
  </si>
  <si>
    <t>DESCRIPTIONS</t>
  </si>
  <si>
    <t xml:space="preserve">BILL NO.A </t>
  </si>
  <si>
    <t xml:space="preserve"> BOREHOLE SUPPLIES </t>
  </si>
  <si>
    <t>A 1</t>
  </si>
  <si>
    <t>The best efficiency point BEP must be considered for the selected borehole which has a head of 260m max.</t>
  </si>
  <si>
    <t>NOTES: The design has an expected worst case drowdown of 230m and a 12m tank height, the expected system with all system energy loses should be able to fill the 40m3 tank in 2-3 hours, a pre-approved compatible variable Frequency drive will be installed (30Kw preferred), all surface cabling are to be XLPE/PVC armoured for the full load current, earthing with a dedicated earth conductor to motor shell &amp; VFD ground. The inverter approach is as follows; dedicated solar pump inverter with directed PV input feeding VFD function or a DC-coupled VFD that accepts PV with an addition of a rectifier or hybrid controller if needed.</t>
  </si>
  <si>
    <t>A 1.1</t>
  </si>
  <si>
    <t>Supply &amp; Installation of Submersible pump, Grundfos SP 17 or higher series with 22kw/30HP /mS6000 motor, with matching cut-off electrodes, drop cables control panel, all accessories included such as but not limited to non return valves, VFD</t>
  </si>
  <si>
    <t>Pcs</t>
  </si>
  <si>
    <t>A 1.2</t>
  </si>
  <si>
    <t>Provision and installation of 3''/6'' riser main pipe for the borehole with complete fittings</t>
  </si>
  <si>
    <t>A 1.3</t>
  </si>
  <si>
    <t>Gate valves and control panel for the pump</t>
  </si>
  <si>
    <t>A 1.4</t>
  </si>
  <si>
    <t>Allow sum for standard protections, sensors and controls: Sanitary sealing, Structural Integrity that is provide tamper resistant headworks that supports pressure, piping etc, and good drainage to ensure no ponding. Sum inclusive of a well cap and loackable cover as per engineer's approval. Label: as per Engineer' instructions.</t>
  </si>
  <si>
    <t>B 1.1</t>
  </si>
  <si>
    <t>Allow a provisonal sum for piping from the borehole to the elevated tank at the borehole site inclusive of excavation works. (This includes all standard borehole protection works)</t>
  </si>
  <si>
    <t>Item</t>
  </si>
  <si>
    <t>B 1.2</t>
  </si>
  <si>
    <t xml:space="preserve">Procurement &amp; Installation of 30KVA Duos Genset, in-line direct injection 3-cylinder diesel engine/ type water cooled of four cycle </t>
  </si>
  <si>
    <t>C 1.1</t>
  </si>
  <si>
    <t>Allow a provisional  sum of pre-approved water meter readers in the borehole outlet</t>
  </si>
  <si>
    <t>No.</t>
  </si>
  <si>
    <t>C 1.2</t>
  </si>
  <si>
    <t>Allow provisonal sum of gantry at borehole site</t>
  </si>
  <si>
    <t xml:space="preserve">Total of Bill NO. A, BoQs of Borehole supplies, carried forward to summary </t>
  </si>
  <si>
    <t>ACTIVE- PROJECT: REHABILITATION OF BOREHOLE SUPPORT INFRASTRUCTURAL WORKS</t>
  </si>
  <si>
    <t>BoQs of PROPOSED MOUNTING SUPPORT STEEL STRUCTURE - ROOX FARM</t>
  </si>
  <si>
    <t>MOUNTING SUPPORT STEEL STRUCTURE</t>
  </si>
  <si>
    <t>SITE PREPARATION</t>
  </si>
  <si>
    <t>Clear site of all bushes and debris. Grab up roots and burn the arisings</t>
  </si>
  <si>
    <r>
      <t>m</t>
    </r>
    <r>
      <rPr>
        <vertAlign val="superscript"/>
        <sz val="10"/>
        <color indexed="8"/>
        <rFont val="Tahoma"/>
        <family val="2"/>
      </rPr>
      <t>2</t>
    </r>
  </si>
  <si>
    <t>Load, wheel and cart deposit and spread surplus excavated material where directed on site at a distance not exceeding  100 meters</t>
  </si>
  <si>
    <t>SUBSTRUCTURES (PROVISIONAL)</t>
  </si>
  <si>
    <t>Excavations including maintaining and supporting sides and keeping free from water, mud and fallen material</t>
  </si>
  <si>
    <t>Top soil excavation average 200mm deep</t>
  </si>
  <si>
    <r>
      <t>m</t>
    </r>
    <r>
      <rPr>
        <vertAlign val="superscript"/>
        <sz val="10"/>
        <color indexed="8"/>
        <rFont val="Tahoma"/>
        <family val="2"/>
      </rPr>
      <t>3</t>
    </r>
  </si>
  <si>
    <t>Excavate for foundation not exceeding 0.3 meters deep, starting from stripped levels</t>
  </si>
  <si>
    <r>
      <t>M</t>
    </r>
    <r>
      <rPr>
        <vertAlign val="superscript"/>
        <sz val="11"/>
        <color indexed="8"/>
        <rFont val="Tahoma"/>
        <family val="2"/>
      </rPr>
      <t>3</t>
    </r>
  </si>
  <si>
    <t>Extra over for excavation in rock</t>
  </si>
  <si>
    <t>C 1.3</t>
  </si>
  <si>
    <t>Ditto: Column bases</t>
  </si>
  <si>
    <r>
      <t>M</t>
    </r>
    <r>
      <rPr>
        <vertAlign val="superscript"/>
        <sz val="11"/>
        <color indexed="8"/>
        <rFont val="Tahoma"/>
        <family val="2"/>
      </rPr>
      <t>2</t>
    </r>
  </si>
  <si>
    <t>C 1.4</t>
  </si>
  <si>
    <t>Allow for keeping foundations free from water, mud, fallen materials, etc.</t>
  </si>
  <si>
    <t>D1</t>
  </si>
  <si>
    <t>Disposal</t>
  </si>
  <si>
    <t>D 1.1</t>
  </si>
  <si>
    <t>Return, fill and ram selected excavated material around foundations</t>
  </si>
  <si>
    <t>D 1.3</t>
  </si>
  <si>
    <t>D 1.4</t>
  </si>
  <si>
    <t>Hardcore or other approved filling, as described</t>
  </si>
  <si>
    <t>D1.5</t>
  </si>
  <si>
    <t xml:space="preserve">300mm thick well compacted hardcore filling blinded with 25mm thick quarry dust layer to receive surface bed </t>
  </si>
  <si>
    <t>D 1.6</t>
  </si>
  <si>
    <t xml:space="preserve">50mm thick Quarry dust  blinding to surfaces of hardcore :rolled smooth to receive polytheen sheeting (m.s) </t>
  </si>
  <si>
    <t>D 1.7</t>
  </si>
  <si>
    <t>Anti-termite treatment</t>
  </si>
  <si>
    <t>D 1.8</t>
  </si>
  <si>
    <t>Gladiator or equal and approved chemical anti-termite treatment, executed complete by an approved specialist under a ten-year guarantee, to surfaces of blinding</t>
  </si>
  <si>
    <t>D 1.9</t>
  </si>
  <si>
    <t>Damp-proof membrane</t>
  </si>
  <si>
    <t>D 1.10</t>
  </si>
  <si>
    <t>1000 gauge polythene or other equal and approved damp-proof membrane, laid over blinded hardcore (m.s) with 300mm side and end laps (measured nett-allow for laps)</t>
  </si>
  <si>
    <t>E1</t>
  </si>
  <si>
    <t>STEEL FRAME</t>
  </si>
  <si>
    <t>E 1.1</t>
  </si>
  <si>
    <t>Assemble all materials and construct a steel frame to support (Upto 64 )solar panels. The contrator is reminded to cost all materials labour: cutting, hoisting, placing welding, bolting priming with red oxide, painting and fixing of panels on the structure</t>
  </si>
  <si>
    <t>E 1.2</t>
  </si>
  <si>
    <t>50mm dia. GI pipes forming framework as described</t>
  </si>
  <si>
    <t>E 1.3</t>
  </si>
  <si>
    <t>Columns</t>
  </si>
  <si>
    <t>E 1.4</t>
  </si>
  <si>
    <t>1500mm height</t>
  </si>
  <si>
    <t>E 1.5</t>
  </si>
  <si>
    <t>Beams</t>
  </si>
  <si>
    <t>E 1.6</t>
  </si>
  <si>
    <t>4700mm length</t>
  </si>
  <si>
    <t>E 1.7</t>
  </si>
  <si>
    <t>2500mm length</t>
  </si>
  <si>
    <t>F1</t>
  </si>
  <si>
    <t>50mm x 3mm thick steel angle bars - Supports</t>
  </si>
  <si>
    <t>F 1.1</t>
  </si>
  <si>
    <t xml:space="preserve">2.5m length </t>
  </si>
  <si>
    <t>F 1.2</t>
  </si>
  <si>
    <t>800mm bracings</t>
  </si>
  <si>
    <t>G1</t>
  </si>
  <si>
    <t>CONCRETE WORKS</t>
  </si>
  <si>
    <t>G 1.1</t>
  </si>
  <si>
    <t>Plain concrete class 15 in:</t>
  </si>
  <si>
    <t>G 1.2</t>
  </si>
  <si>
    <t xml:space="preserve">100mm blinding </t>
  </si>
  <si>
    <t>G 1.3</t>
  </si>
  <si>
    <t>Ditto for column bases</t>
  </si>
  <si>
    <t>G 1.4</t>
  </si>
  <si>
    <t>Insitu concrete class 25/20 , vibrated and reinforced with 60mm thick maximum aggregate size in Slab</t>
  </si>
  <si>
    <t>G 1.5</t>
  </si>
  <si>
    <t>200mm thick surface bed laid in bays including all necessary formwork</t>
  </si>
  <si>
    <t>H1</t>
  </si>
  <si>
    <t>FINISHES</t>
  </si>
  <si>
    <t>H 1.1</t>
  </si>
  <si>
    <t>Cement and sand (1:3) screeds, backings, beds etc                      25mm Thick cement/sand (1:4) screed finish</t>
  </si>
  <si>
    <t>H 1.2</t>
  </si>
  <si>
    <t>Floor slab</t>
  </si>
  <si>
    <t>H 1.3</t>
  </si>
  <si>
    <t>Painting: Prepare surfaces and apply three coats gloss oil paint  as 'Crown' or equal and approved manufacturer(s) on concrete and masonry surfaces: measured overall on both sides</t>
  </si>
  <si>
    <t>H 1.4</t>
  </si>
  <si>
    <t>Plastered surfaces internally and externally</t>
  </si>
  <si>
    <t xml:space="preserve">Total of Bill NO. A, BoQs of MOUNTING SUPPORT STEEL STRUCTURE, carried forward to summary </t>
  </si>
  <si>
    <t>BoQs of PROPOSED SOLAR PROCUREMENT,DELIVERY &amp; INSTALLATION - ROOX FARM</t>
  </si>
  <si>
    <t>SOLAR PROCUREMENT,DELIVERY &amp; INSTALLATION</t>
  </si>
  <si>
    <t>Procurement and delivery of 550 watts solar panels, Mono Crystalline Solar Modules,</t>
  </si>
  <si>
    <t>8mm2 submersible pump 3-phase motor cable or equivalent for the system</t>
  </si>
  <si>
    <t>Meter</t>
  </si>
  <si>
    <t>Supply and installation of Well probe sensor c/w cable for dry running protection</t>
  </si>
  <si>
    <t>Supply and installation of manual change over switch to switch between solar and generator power</t>
  </si>
  <si>
    <t>Supply and installation of a hybrid Controller- compatible with the hybrid sytem</t>
  </si>
  <si>
    <t>A 1.5</t>
  </si>
  <si>
    <t>Supply and installation of PV Disconnect Switch compatible with the hybrid system</t>
  </si>
  <si>
    <t>A 1.6</t>
  </si>
  <si>
    <t xml:space="preserve">Supply and installation of PV Protect </t>
  </si>
  <si>
    <t>A 1.7</t>
  </si>
  <si>
    <t xml:space="preserve">Supply and installation of PV Combiner </t>
  </si>
  <si>
    <t>A 1.8</t>
  </si>
  <si>
    <t>Supply and installation of Surge Protector</t>
  </si>
  <si>
    <t>A 1.9</t>
  </si>
  <si>
    <t>Accessories</t>
  </si>
  <si>
    <t>Lot</t>
  </si>
  <si>
    <t>Allow Installation of upto 64  solar panels on already fabricated steel support structures</t>
  </si>
  <si>
    <t xml:space="preserve">Total of Bill NO. A, BoQs of Solar installations, carried forward to summary </t>
  </si>
  <si>
    <t>BoQs of Elevated Water Tank 40m3 (12m high)  - ROOX FARM (CORDINATES: 7.17532, 47.430925)</t>
  </si>
  <si>
    <t>Elevated Water Tank 40m3 (12m high)</t>
  </si>
  <si>
    <t>Foundation</t>
  </si>
  <si>
    <r>
      <t xml:space="preserve">Excavation: </t>
    </r>
    <r>
      <rPr>
        <sz val="10"/>
        <rFont val="Times New Roman"/>
        <family val="1"/>
      </rPr>
      <t xml:space="preserve">
General excavation works for the column's foundations, depth up to 1500mm in all type of soil</t>
    </r>
  </si>
  <si>
    <t>m3</t>
  </si>
  <si>
    <r>
      <t xml:space="preserve">Lean concrete </t>
    </r>
    <r>
      <rPr>
        <sz val="10"/>
        <color indexed="8"/>
        <rFont val="Times New Roman"/>
        <family val="1"/>
      </rPr>
      <t>(2000 x 2000mm, thickness 50mm): lean concrete, mix 1:4:8, ready to receive the the column's foundations</t>
    </r>
  </si>
  <si>
    <r>
      <t xml:space="preserve">Foundations </t>
    </r>
    <r>
      <rPr>
        <sz val="10"/>
        <color indexed="8"/>
        <rFont val="Times New Roman"/>
        <family val="1"/>
      </rPr>
      <t>(1400 x 1400mm, thickness 600mm): reinforced concrete class 20  (nominal mix 1:2:4) with Y12 at column bases</t>
    </r>
  </si>
  <si>
    <t>Columns and Beams</t>
  </si>
  <si>
    <r>
      <t xml:space="preserve">Columns </t>
    </r>
    <r>
      <rPr>
        <sz val="11"/>
        <rFont val="Times New Roman"/>
        <family val="1"/>
      </rPr>
      <t>(section: 300mmx 300mm):</t>
    </r>
    <r>
      <rPr>
        <b/>
        <sz val="11"/>
        <rFont val="Times New Roman"/>
        <family val="1"/>
      </rPr>
      <t xml:space="preserve">
</t>
    </r>
    <r>
      <rPr>
        <sz val="11"/>
        <rFont val="Times New Roman"/>
        <family val="1"/>
      </rPr>
      <t>reinforced concrete mix 1:2:4, with high yield twisted rebar of Y12 and R6 for stirrups @200mm c/c</t>
    </r>
  </si>
  <si>
    <r>
      <t>Beam</t>
    </r>
    <r>
      <rPr>
        <sz val="11"/>
        <rFont val="Times New Roman"/>
        <family val="1"/>
      </rPr>
      <t xml:space="preserve"> (section 300x450mm), concrete class 20,nominal mix 1:2:4) with Y16 rebar and R8 for beam links</t>
    </r>
  </si>
  <si>
    <t>Storage tank (RC slabs and RC walls)</t>
  </si>
  <si>
    <r>
      <t>Tank slab:</t>
    </r>
    <r>
      <rPr>
        <sz val="10"/>
        <color theme="1"/>
        <rFont val="Times New Roman"/>
        <family val="1"/>
      </rPr>
      <t xml:space="preserve"> (3400 x 6400mm, thickness 1500mm):
reinforced concrete class 25 ( nominal mix 1:2:3)  complete with water proofing, 12mm dia high yield square twisted bars for tank base slab </t>
    </r>
  </si>
  <si>
    <r>
      <t xml:space="preserve">Water bar: </t>
    </r>
    <r>
      <rPr>
        <sz val="10"/>
        <rFont val="Times New Roman"/>
        <family val="1"/>
      </rPr>
      <t>200mm water bar</t>
    </r>
  </si>
  <si>
    <t>Lm</t>
  </si>
  <si>
    <r>
      <t>Walls:</t>
    </r>
    <r>
      <rPr>
        <sz val="10"/>
        <color theme="1"/>
        <rFont val="Times New Roman"/>
        <family val="1"/>
      </rPr>
      <t xml:space="preserve"> (thickness 12mm and height of 2000mm)
reinforced concrete class 25 ( nominal mix 1:2:3) complete with water proofing; 12mm high yield square twisted bars for tank walls </t>
    </r>
  </si>
  <si>
    <r>
      <t>Cover slab:</t>
    </r>
    <r>
      <rPr>
        <sz val="10"/>
        <color theme="1"/>
        <rFont val="Times New Roman"/>
        <family val="1"/>
      </rPr>
      <t xml:space="preserve"> (4400 x 4400mm, thickness 150mm):
reinforced concrete  class 20 (nominal mix 1:2:4), 12mm high yield square twisted bars for tank cover slab </t>
    </r>
  </si>
  <si>
    <t>Inspection manhole and fittings</t>
  </si>
  <si>
    <r>
      <t xml:space="preserve">Inspection manhole </t>
    </r>
    <r>
      <rPr>
        <sz val="10"/>
        <rFont val="Times New Roman"/>
        <family val="1"/>
      </rPr>
      <t xml:space="preserve"> (600mm x 600mm): Reinforced concrete 50mm thick with BS mesh A142, bent up round iron bars handle and 50x50x3mm, using of Y12 HY Square twisted bars at man hole corners</t>
    </r>
  </si>
  <si>
    <t>unit</t>
  </si>
  <si>
    <t>BS mesh A142 for manhole cover</t>
  </si>
  <si>
    <t>m2</t>
  </si>
  <si>
    <t>50x50x3mm L angle plates</t>
  </si>
  <si>
    <t>lm</t>
  </si>
  <si>
    <r>
      <t xml:space="preserve">Fittings:
</t>
    </r>
    <r>
      <rPr>
        <sz val="10"/>
        <rFont val="Times New Roman"/>
        <family val="1"/>
      </rPr>
      <t>supply and install all fittings for inlet, distribution and trucking outlets and overflow</t>
    </r>
  </si>
  <si>
    <r>
      <t xml:space="preserve">Ladder </t>
    </r>
    <r>
      <rPr>
        <sz val="10"/>
        <rFont val="Times New Roman"/>
        <family val="1"/>
      </rPr>
      <t>(500mm width,13m length):
Supply and install a metallic ladder, including all anchorage points</t>
    </r>
  </si>
  <si>
    <t>Finishes and Branding</t>
  </si>
  <si>
    <t>Allow lumpsum for organizational branding, preparation such as and not limited to plastering and painting all the external surfaces of the tank to achieve an aesthetically pleasing finish.</t>
  </si>
  <si>
    <t xml:space="preserve">Total of Bill NO. A, BoQs of BoQs of Elevated Water Tank, carried forward to summary </t>
  </si>
  <si>
    <t>BoQs PROPOSED DISTRIBUTION SYSTEM - ROOX FARM</t>
  </si>
  <si>
    <t>Excavation of a trench (0.4m wide x 0.6m deep) for a total length of 1000m from borehole to the water kiosk</t>
  </si>
  <si>
    <t>Install 2" uPVC pressure pipes including all necessary fittings from borehole to the water Kiosks, installed over a sand bed 7 cm thick and covered with sand for a minimum thickness of 10 cm.</t>
  </si>
  <si>
    <t>M.L.</t>
  </si>
  <si>
    <t>Refill the pipeline trench with duly compacted soil free of relicts of excavation</t>
  </si>
  <si>
    <t>Demarcation and layouts preparation</t>
  </si>
  <si>
    <t>Construction of chamber control Box (50x50x50cm) with all necessary fittings and accessories</t>
  </si>
  <si>
    <t>Sum</t>
  </si>
  <si>
    <t xml:space="preserve">Testing the system </t>
  </si>
  <si>
    <t>Supply of 2 inch uPVC pressure pipes for supplying water from tank to the water kiosks</t>
  </si>
  <si>
    <t>Supply of all the fittings including elbows, tees, unions, gate valves, flow meters, stoppers etc</t>
  </si>
  <si>
    <t xml:space="preserve">Total of Bill NO. A, BoQs of Piping, carried forward to summary </t>
  </si>
  <si>
    <t>BoQs of PROPOSED BOREHOLE WATER KIOSKS - ROOX FARM</t>
  </si>
  <si>
    <t>WATER KIOSKS</t>
  </si>
  <si>
    <t>Construction of water Kiosks</t>
  </si>
  <si>
    <t>Clearing of the site to remove top soil and other rubbish materials to an average depth of 200 mm.</t>
  </si>
  <si>
    <r>
      <t>m</t>
    </r>
    <r>
      <rPr>
        <vertAlign val="superscript"/>
        <sz val="12"/>
        <color theme="1"/>
        <rFont val="Tahoma"/>
        <family val="2"/>
      </rPr>
      <t>2</t>
    </r>
  </si>
  <si>
    <t>Levelling and grading for foundation to a depth not exceeding 500mm starting from reduced level.</t>
  </si>
  <si>
    <r>
      <t>m</t>
    </r>
    <r>
      <rPr>
        <vertAlign val="superscript"/>
        <sz val="12"/>
        <color theme="1"/>
        <rFont val="Tahoma"/>
        <family val="2"/>
      </rPr>
      <t>3</t>
    </r>
  </si>
  <si>
    <t>Back fill  with selected  material, well rammed in layers of 200mm thick and compacted at dry density and optimum moisture content to achieve 95% standard proctor.</t>
  </si>
  <si>
    <t>Cart away excavated material.</t>
  </si>
  <si>
    <t>10cm thick C-20 mass concrete in water point base and on the surface of the hard core</t>
  </si>
  <si>
    <t>200mm Solid block or equivalent stone masonry water point wall grouted and filled with 1:3 mortar</t>
  </si>
  <si>
    <t>Pointing stone masonry wall of water point with rich (1:3) mortar</t>
  </si>
  <si>
    <t xml:space="preserve">100mm cement screed on top of the water point and make a platform. </t>
  </si>
  <si>
    <t>D 1.2</t>
  </si>
  <si>
    <t>PIPE &amp; ACCESSORIES</t>
  </si>
  <si>
    <t xml:space="preserve">PPR pipe 1'' </t>
  </si>
  <si>
    <t>ml</t>
  </si>
  <si>
    <t>Elbow 90 deg.  dia. 1"</t>
  </si>
  <si>
    <t>Reducer dia. 1 ½"x1"</t>
  </si>
  <si>
    <t>Tee dia.  1”</t>
  </si>
  <si>
    <t>Faucet dia.1"</t>
  </si>
  <si>
    <t>Gate  Valve dia.  1"</t>
  </si>
  <si>
    <t>Nipples dia 1 "</t>
  </si>
  <si>
    <t>Union dia 1 "</t>
  </si>
  <si>
    <r>
      <t>Visibility bill board (1.2mx1m) with a 1</t>
    </r>
    <r>
      <rPr>
        <sz val="11"/>
        <color indexed="8"/>
        <rFont val="Tahoma"/>
        <family val="2"/>
      </rPr>
      <t>1/2 GI pipe legs and length of 3m  the GI pipe should fix concrete at the bottom.</t>
    </r>
  </si>
  <si>
    <t>Adapter PPR 1"</t>
  </si>
  <si>
    <t>Sub-total for One Kiosk</t>
  </si>
  <si>
    <t>Water Kiosks subtotal for 2 kiosks</t>
  </si>
  <si>
    <t xml:space="preserve">Total of Bill NO. A, BoQs of BoQs of Water Kiosks, carried forward to summary </t>
  </si>
  <si>
    <t>BoQs of PROPOSED CONSTRUCTION OF ANIMAL TROUGH - ROOX FARM</t>
  </si>
  <si>
    <t>CONSTRUCTION OF ANIMAL TROUGH</t>
  </si>
  <si>
    <t>Sub structure works</t>
  </si>
  <si>
    <t>Excavation Works:</t>
  </si>
  <si>
    <t>Excavate 80m long trench with average depth of 400mm into the rock from the elevated water tank to the water point</t>
  </si>
  <si>
    <t xml:space="preserve">Pipes and Accessories </t>
  </si>
  <si>
    <t>PVC pressure pipe with 3" diameter</t>
  </si>
  <si>
    <t>M</t>
  </si>
  <si>
    <t>Elbow 90 deg.  dia. 3"</t>
  </si>
  <si>
    <t>Reducer dia. 2 ½"x3"</t>
  </si>
  <si>
    <t>Union diam 3"</t>
  </si>
  <si>
    <t>Nipples 3"</t>
  </si>
  <si>
    <t>Adaptor dia 3"</t>
  </si>
  <si>
    <t>A 1.10</t>
  </si>
  <si>
    <t>Socket dia 3"</t>
  </si>
  <si>
    <t>A 1.11</t>
  </si>
  <si>
    <t>Gate valve diam 3"</t>
  </si>
  <si>
    <t xml:space="preserve">Excavate 400mm thick to the rock to a depth of 500mm below the ground level </t>
  </si>
  <si>
    <t>CM</t>
  </si>
  <si>
    <t>A 1.13</t>
  </si>
  <si>
    <t>Place 50mm thick plain concrete for blind in 1:4:8 mix ratio</t>
  </si>
  <si>
    <t>SM</t>
  </si>
  <si>
    <t>A 1.14</t>
  </si>
  <si>
    <t xml:space="preserve">200mm thick VRC foundation concrete in 1:2:4 mix ratio </t>
  </si>
  <si>
    <t>A 1.15</t>
  </si>
  <si>
    <t xml:space="preserve">3Y10 for foundation reinforcement at 200mm C/C </t>
  </si>
  <si>
    <t>Kg</t>
  </si>
  <si>
    <t>A 1.16</t>
  </si>
  <si>
    <t>Y10 reinforcement at 250mm C/C</t>
  </si>
  <si>
    <t>A 1.17</t>
  </si>
  <si>
    <t>Y8 reinforcement to the walling at 150mm C/C</t>
  </si>
  <si>
    <t>A 1.18</t>
  </si>
  <si>
    <t xml:space="preserve">200mm thick VRC walling concrete in 1:2:4 mix ratio </t>
  </si>
  <si>
    <t>A 1.19</t>
  </si>
  <si>
    <t xml:space="preserve">An item for walling formwork including marine ply and timber bracing </t>
  </si>
  <si>
    <t>A 2.0</t>
  </si>
  <si>
    <t>150mm thick mass concrete aprone in 1:3:6 mix on the longer side walling of the water trough extended 3m from the wall on both sides with hardcore support on the bottom</t>
  </si>
  <si>
    <t>A 2.1</t>
  </si>
  <si>
    <t>Backfilling to the tench</t>
  </si>
  <si>
    <t>A 2.3</t>
  </si>
  <si>
    <t>1:3 C/S mortor to 30mm thick wall plaster inside-out</t>
  </si>
  <si>
    <t xml:space="preserve">Total for construction  of one animal trough    </t>
  </si>
  <si>
    <t xml:space="preserve">Total for construction  of four  animal trough    </t>
  </si>
  <si>
    <t xml:space="preserve">Total of Bill NO. A, BoQs of animal trough, carried forward to summary </t>
  </si>
  <si>
    <t>ACTIVE- PROJECT: REHABILITATION OF BOREHOLE SUPPORT INFRASTRUCTURES WORKS</t>
  </si>
  <si>
    <t xml:space="preserve">                                                                                                  Summary                                                                                  </t>
  </si>
  <si>
    <t>Overall Total cost (USD)</t>
  </si>
  <si>
    <t>Total of Bill NO. D, BoQs of new construction of elevated Water Tank</t>
  </si>
  <si>
    <t>Total of Bill NO. A, BoQs of Borehole supplies</t>
  </si>
  <si>
    <t>Total of Bill NO. E, BoQs of distribution  Pipiline to communities</t>
  </si>
  <si>
    <t>Total of Bill NO. F, BoQs of BoQs of Water Kiosks</t>
  </si>
  <si>
    <t>Total of Bill NO. G, BoQs of animal trough</t>
  </si>
  <si>
    <t>Total of Bill NO. B, BoQs of MOUNTING SUPPORT STEEL STRUCTURE</t>
  </si>
  <si>
    <t>Total of Bill NO. C, BoQs of Solar installations</t>
  </si>
  <si>
    <t>Grand Total of Summary- USD $</t>
  </si>
  <si>
    <r>
      <rPr>
        <b/>
        <sz val="11"/>
        <rFont val="Calibri"/>
        <family val="2"/>
        <scheme val="minor"/>
      </rPr>
      <t>Important Note:</t>
    </r>
    <r>
      <rPr>
        <sz val="11"/>
        <rFont val="Calibri"/>
        <family val="2"/>
        <scheme val="minor"/>
      </rPr>
      <t xml:space="preserve">
</t>
    </r>
    <r>
      <rPr>
        <b/>
        <sz val="11"/>
        <rFont val="Calibri"/>
        <family val="2"/>
        <scheme val="minor"/>
      </rPr>
      <t xml:space="preserve">Locations of boreholes to be rehabilitated, Solary systems, and pumping area will be in the following coordinates: LATITUDE 7.1780789, LONGITITUDE 47.4466765 / Contact the procurement entity for contact person
</t>
    </r>
    <r>
      <rPr>
        <sz val="1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</si>
</sst>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_-;\-* #,##0.00_-;_-* &quot;-&quot;??_-;_-@_-"/>
    <numFmt numFmtId="165" formatCode="_-&quot;$&quot;* #,##0.00_-;\-&quot;$&quot;* #,##0.00_-;_-&quot;$&quot;* &quot;-&quot;??_-;_-@_-"/>
    <numFmt numFmtId="166" formatCode="_([$$-409]* #,##0.00_);_([$$-409]* \(#,##0.00\);_([$$-409]* &quot;-&quot;??_);_(@_)"/>
    <numFmt numFmtId="167" formatCode="_(* #,##0_);_(* \(#,##0\);_(* &quot;-&quot;??_);_(@_)"/>
    <numFmt numFmtId="168" formatCode="&quot;$&quot;#,##0.00"/>
    <numFmt numFmtId="169" formatCode="0.0"/>
    <numFmt numFmtId="170" formatCode="&quot;$&quot;#,##0"/>
    <numFmt numFmtId="171" formatCode="#,##0.000"/>
  </numFmts>
  <fonts count="8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sz val="11"/>
      <color rgb="FF000000"/>
      <name val="Times New Roman"/>
      <family val="1"/>
    </font>
    <font>
      <sz val="10"/>
      <name val="Arial"/>
      <family val="2"/>
    </font>
    <font>
      <b/>
      <sz val="11"/>
      <color rgb="FF000000"/>
      <name val="Arial"/>
      <family val="2"/>
    </font>
    <font>
      <b/>
      <sz val="11"/>
      <name val="Arial"/>
      <family val="2"/>
    </font>
    <font>
      <sz val="11"/>
      <name val="Arial"/>
      <family val="2"/>
    </font>
    <font>
      <b/>
      <sz val="11"/>
      <name val="Calibri"/>
      <family val="2"/>
    </font>
    <font>
      <sz val="11"/>
      <color rgb="FF000000"/>
      <name val="Arial"/>
      <family val="2"/>
    </font>
    <font>
      <sz val="11"/>
      <name val="Calibri"/>
      <family val="2"/>
    </font>
    <font>
      <vertAlign val="superscript"/>
      <sz val="11"/>
      <name val="Calibri"/>
      <family val="2"/>
    </font>
    <font>
      <b/>
      <sz val="11"/>
      <color theme="1"/>
      <name val="Calibri"/>
      <family val="2"/>
      <scheme val="minor"/>
    </font>
    <font>
      <b/>
      <sz val="11"/>
      <color theme="1"/>
      <name val="Calibri"/>
      <family val="2"/>
    </font>
    <font>
      <b/>
      <sz val="11"/>
      <color rgb="FF000000"/>
      <name val="Calibri"/>
      <family val="2"/>
    </font>
    <font>
      <sz val="11"/>
      <color theme="1"/>
      <name val="Calibri"/>
      <family val="2"/>
    </font>
    <font>
      <b/>
      <i/>
      <sz val="11"/>
      <color theme="1"/>
      <name val="Calibri"/>
      <family val="2"/>
    </font>
    <font>
      <i/>
      <sz val="11"/>
      <color theme="1"/>
      <name val="Calibri"/>
      <family val="2"/>
    </font>
    <font>
      <b/>
      <sz val="11"/>
      <color theme="1"/>
      <name val="Arial"/>
      <family val="2"/>
    </font>
    <font>
      <sz val="11"/>
      <color theme="1"/>
      <name val="Arial"/>
      <family val="2"/>
    </font>
    <font>
      <i/>
      <u/>
      <sz val="11"/>
      <color theme="1"/>
      <name val="Calibri"/>
      <family val="2"/>
    </font>
    <font>
      <b/>
      <sz val="11"/>
      <color rgb="FF000000"/>
      <name val="Calibri"/>
      <family val="2"/>
      <scheme val="minor"/>
    </font>
    <font>
      <sz val="11"/>
      <name val="Calibri"/>
      <family val="2"/>
      <scheme val="minor"/>
    </font>
    <font>
      <b/>
      <sz val="14"/>
      <color theme="1"/>
      <name val="Calibri"/>
      <family val="2"/>
    </font>
    <font>
      <sz val="11"/>
      <color theme="1"/>
      <name val="Calibri"/>
      <family val="2"/>
      <charset val="178"/>
      <scheme val="minor"/>
    </font>
    <font>
      <b/>
      <sz val="11"/>
      <name val="Calibri"/>
      <family val="2"/>
      <scheme val="minor"/>
    </font>
    <font>
      <b/>
      <sz val="12"/>
      <name val="Calibri"/>
      <family val="2"/>
      <scheme val="minor"/>
    </font>
    <font>
      <b/>
      <i/>
      <sz val="14"/>
      <color theme="0"/>
      <name val="Calibri"/>
      <family val="2"/>
      <scheme val="minor"/>
    </font>
    <font>
      <b/>
      <i/>
      <sz val="14"/>
      <color rgb="FF000000"/>
      <name val="Calibri"/>
      <family val="2"/>
      <scheme val="minor"/>
    </font>
    <font>
      <b/>
      <i/>
      <sz val="11"/>
      <color rgb="FF000000"/>
      <name val="Calibri"/>
      <family val="2"/>
      <scheme val="minor"/>
    </font>
    <font>
      <b/>
      <i/>
      <sz val="11"/>
      <color theme="1"/>
      <name val="Calibri"/>
      <family val="2"/>
      <scheme val="minor"/>
    </font>
    <font>
      <b/>
      <sz val="14"/>
      <color theme="1"/>
      <name val="Times New Roman"/>
      <family val="1"/>
    </font>
    <font>
      <b/>
      <i/>
      <sz val="16"/>
      <name val="Calibri"/>
      <family val="2"/>
      <scheme val="minor"/>
    </font>
    <font>
      <sz val="10"/>
      <name val="Arial"/>
      <family val="2"/>
    </font>
    <font>
      <b/>
      <sz val="12"/>
      <name val="Tahoma"/>
      <family val="2"/>
    </font>
    <font>
      <sz val="12"/>
      <name val="Tahoma"/>
      <family val="2"/>
    </font>
    <font>
      <sz val="12"/>
      <color theme="1"/>
      <name val="Tahoma"/>
      <family val="2"/>
    </font>
    <font>
      <sz val="12"/>
      <color rgb="FF000000"/>
      <name val="Tahoma"/>
      <family val="2"/>
    </font>
    <font>
      <b/>
      <sz val="12"/>
      <color theme="1"/>
      <name val="Tahoma"/>
      <family val="2"/>
    </font>
    <font>
      <vertAlign val="superscript"/>
      <sz val="11"/>
      <color indexed="8"/>
      <name val="Tahoma"/>
      <family val="2"/>
    </font>
    <font>
      <sz val="11"/>
      <color indexed="8"/>
      <name val="Tahoma"/>
      <family val="2"/>
    </font>
    <font>
      <sz val="11"/>
      <name val="Tahoma"/>
      <family val="2"/>
    </font>
    <font>
      <vertAlign val="superscript"/>
      <sz val="12"/>
      <color theme="1"/>
      <name val="Tahoma"/>
      <family val="2"/>
    </font>
    <font>
      <b/>
      <sz val="11"/>
      <color theme="1"/>
      <name val="Tahoma"/>
      <family val="2"/>
    </font>
    <font>
      <b/>
      <sz val="14"/>
      <color theme="1"/>
      <name val="Tahoma"/>
      <family val="2"/>
    </font>
    <font>
      <vertAlign val="superscript"/>
      <sz val="10"/>
      <color indexed="8"/>
      <name val="Tahoma"/>
      <family val="2"/>
    </font>
    <font>
      <b/>
      <sz val="12"/>
      <name val="Arial"/>
      <family val="2"/>
    </font>
    <font>
      <sz val="12"/>
      <name val="Arial"/>
      <family val="2"/>
    </font>
    <font>
      <sz val="12"/>
      <color theme="1"/>
      <name val="Arial"/>
      <family val="2"/>
    </font>
    <font>
      <b/>
      <sz val="14"/>
      <color theme="1"/>
      <name val="Arial"/>
      <family val="2"/>
    </font>
    <font>
      <sz val="12"/>
      <color rgb="FF000000"/>
      <name val="Arial"/>
      <family val="2"/>
    </font>
    <font>
      <b/>
      <sz val="12"/>
      <color theme="1"/>
      <name val="Arial"/>
      <family val="2"/>
    </font>
    <font>
      <b/>
      <sz val="12"/>
      <color rgb="FF000000"/>
      <name val="Arial"/>
      <family val="2"/>
    </font>
    <font>
      <b/>
      <sz val="14"/>
      <color rgb="FF000000"/>
      <name val="Arial"/>
      <family val="2"/>
    </font>
    <font>
      <b/>
      <sz val="14"/>
      <color rgb="FF000000"/>
      <name val="Calibri"/>
      <family val="2"/>
      <scheme val="minor"/>
    </font>
    <font>
      <b/>
      <sz val="18"/>
      <color theme="0"/>
      <name val="Calibri"/>
      <family val="2"/>
      <scheme val="minor"/>
    </font>
    <font>
      <sz val="11"/>
      <name val="Times New Roman"/>
      <family val="1"/>
    </font>
    <font>
      <b/>
      <sz val="11"/>
      <name val="Times New Roman"/>
      <family val="1"/>
    </font>
    <font>
      <sz val="11"/>
      <color theme="1"/>
      <name val="Times New Roman"/>
      <family val="1"/>
    </font>
    <font>
      <sz val="9"/>
      <name val="Times New Roman"/>
      <family val="1"/>
    </font>
    <font>
      <b/>
      <sz val="10"/>
      <name val="Times New Roman"/>
      <family val="1"/>
    </font>
    <font>
      <sz val="10"/>
      <name val="Times New Roman"/>
      <family val="1"/>
    </font>
    <font>
      <sz val="10"/>
      <color theme="1"/>
      <name val="Times New Roman"/>
      <family val="1"/>
    </font>
    <font>
      <b/>
      <sz val="10"/>
      <color indexed="8"/>
      <name val="Times New Roman"/>
      <family val="1"/>
    </font>
    <font>
      <sz val="10"/>
      <color indexed="8"/>
      <name val="Times New Roman"/>
      <family val="1"/>
    </font>
    <font>
      <b/>
      <sz val="11"/>
      <color rgb="FF000000"/>
      <name val="Times New Roman"/>
      <family val="1"/>
    </font>
    <font>
      <b/>
      <sz val="11"/>
      <color theme="1"/>
      <name val="Times New Roman"/>
      <family val="1"/>
    </font>
    <font>
      <b/>
      <sz val="12"/>
      <name val="Times New Roman"/>
      <family val="1"/>
    </font>
    <font>
      <b/>
      <sz val="11"/>
      <color indexed="8"/>
      <name val="Times New Roman"/>
      <family val="1"/>
    </font>
    <font>
      <b/>
      <sz val="9"/>
      <name val="Times New Roman"/>
      <family val="1"/>
    </font>
    <font>
      <sz val="12"/>
      <name val="Times New Roman"/>
      <family val="1"/>
    </font>
    <font>
      <b/>
      <sz val="12"/>
      <color theme="1"/>
      <name val="Times New Roman"/>
      <family val="1"/>
    </font>
    <font>
      <b/>
      <sz val="12"/>
      <color rgb="FF000000"/>
      <name val="Times New Roman"/>
      <family val="1"/>
    </font>
    <font>
      <b/>
      <i/>
      <sz val="14"/>
      <color theme="0"/>
      <name val="Times New Roman"/>
      <family val="1"/>
    </font>
    <font>
      <b/>
      <sz val="11"/>
      <name val="Tahoma"/>
      <family val="2"/>
    </font>
    <font>
      <b/>
      <i/>
      <sz val="12"/>
      <name val="Calibri"/>
      <family val="2"/>
      <scheme val="minor"/>
    </font>
    <font>
      <i/>
      <sz val="12"/>
      <name val="Calibri"/>
      <family val="2"/>
      <scheme val="minor"/>
    </font>
    <font>
      <b/>
      <sz val="8"/>
      <name val="Arial"/>
      <family val="2"/>
    </font>
  </fonts>
  <fills count="19">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D9D9D9"/>
        <bgColor rgb="FF000000"/>
      </patternFill>
    </fill>
    <fill>
      <patternFill patternType="solid">
        <fgColor rgb="FFEEECE1"/>
        <bgColor rgb="FF000000"/>
      </patternFill>
    </fill>
    <fill>
      <patternFill patternType="solid">
        <fgColor theme="2"/>
        <bgColor rgb="FF000000"/>
      </patternFill>
    </fill>
    <fill>
      <patternFill patternType="solid">
        <fgColor theme="2"/>
        <bgColor indexed="64"/>
      </patternFill>
    </fill>
    <fill>
      <patternFill patternType="solid">
        <fgColor rgb="FFD9D9D9"/>
        <bgColor rgb="FFD9D9D9"/>
      </patternFill>
    </fill>
    <fill>
      <patternFill patternType="solid">
        <fgColor rgb="FFEFEFEF"/>
        <bgColor rgb="FFEFEFEF"/>
      </patternFill>
    </fill>
    <fill>
      <patternFill patternType="solid">
        <fgColor rgb="FFFFFFCC"/>
      </patternFill>
    </fill>
    <fill>
      <patternFill patternType="solid">
        <fgColor theme="6" tint="0.79998168889431442"/>
        <bgColor indexed="65"/>
      </patternFill>
    </fill>
    <fill>
      <patternFill patternType="solid">
        <fgColor theme="6" tint="0.59999389629810485"/>
        <bgColor indexed="65"/>
      </patternFill>
    </fill>
    <fill>
      <patternFill patternType="solid">
        <fgColor theme="0" tint="-0.14999847407452621"/>
        <bgColor indexed="64"/>
      </patternFill>
    </fill>
    <fill>
      <patternFill patternType="solid">
        <fgColor theme="0" tint="-0.14999847407452621"/>
        <bgColor rgb="FFD9D9D9"/>
      </patternFill>
    </fill>
    <fill>
      <patternFill patternType="solid">
        <fgColor theme="9" tint="-0.499984740745262"/>
        <bgColor indexed="64"/>
      </patternFill>
    </fill>
    <fill>
      <patternFill patternType="solid">
        <fgColor theme="9" tint="0.59999389629810485"/>
        <bgColor rgb="FFD9D9D9"/>
      </patternFill>
    </fill>
    <fill>
      <patternFill patternType="solid">
        <fgColor theme="9" tint="0.59999389629810485"/>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style="thin">
        <color indexed="64"/>
      </top>
      <bottom/>
      <diagonal/>
    </border>
    <border>
      <left/>
      <right style="thick">
        <color indexed="64"/>
      </right>
      <top style="thin">
        <color indexed="64"/>
      </top>
      <bottom style="thin">
        <color indexed="64"/>
      </bottom>
      <diagonal/>
    </border>
    <border>
      <left style="thick">
        <color indexed="64"/>
      </left>
      <right/>
      <top style="thin">
        <color indexed="64"/>
      </top>
      <bottom style="thin">
        <color indexed="64"/>
      </bottom>
      <diagonal/>
    </border>
    <border>
      <left style="medium">
        <color auto="1"/>
      </left>
      <right style="medium">
        <color auto="1"/>
      </right>
      <top/>
      <bottom style="medium">
        <color auto="1"/>
      </bottom>
      <diagonal/>
    </border>
    <border>
      <left style="thin">
        <color rgb="FF000000"/>
      </left>
      <right style="thin">
        <color rgb="FF000000"/>
      </right>
      <top/>
      <bottom style="thin">
        <color rgb="FF000000"/>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s>
  <cellStyleXfs count="32">
    <xf numFmtId="0" fontId="0" fillId="0" borderId="0"/>
    <xf numFmtId="0" fontId="8" fillId="0" borderId="0"/>
    <xf numFmtId="0" fontId="7" fillId="0" borderId="0"/>
    <xf numFmtId="165" fontId="11"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0" fontId="7" fillId="0" borderId="0"/>
    <xf numFmtId="164" fontId="5" fillId="0" borderId="0" applyFont="0" applyFill="0" applyBorder="0" applyAlignment="0" applyProtection="0"/>
    <xf numFmtId="0" fontId="31" fillId="11" borderId="0" applyNumberFormat="0" applyBorder="0" applyAlignment="0" applyProtection="0"/>
    <xf numFmtId="0" fontId="5" fillId="10" borderId="11" applyNumberFormat="0" applyFont="0" applyAlignment="0" applyProtection="0"/>
    <xf numFmtId="0" fontId="4" fillId="0" borderId="0"/>
    <xf numFmtId="0" fontId="7" fillId="0" borderId="0"/>
    <xf numFmtId="0" fontId="4" fillId="0" borderId="0"/>
    <xf numFmtId="0" fontId="3" fillId="0" borderId="0"/>
    <xf numFmtId="164" fontId="3" fillId="0" borderId="0" applyFont="0" applyFill="0" applyBorder="0" applyAlignment="0" applyProtection="0"/>
    <xf numFmtId="0" fontId="7" fillId="0" borderId="0"/>
    <xf numFmtId="0" fontId="31" fillId="12" borderId="0" applyNumberFormat="0" applyBorder="0" applyAlignment="0" applyProtection="0"/>
    <xf numFmtId="0" fontId="2" fillId="0" borderId="0"/>
    <xf numFmtId="0" fontId="7" fillId="0" borderId="0"/>
    <xf numFmtId="0" fontId="2"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0" fontId="26" fillId="0" borderId="1">
      <alignment horizontal="left" vertical="center" wrapText="1"/>
    </xf>
    <xf numFmtId="0" fontId="2" fillId="0" borderId="0"/>
    <xf numFmtId="165" fontId="7" fillId="0" borderId="0" applyFont="0" applyFill="0" applyBorder="0" applyAlignment="0" applyProtection="0"/>
    <xf numFmtId="44" fontId="1" fillId="0" borderId="0" applyFont="0" applyFill="0" applyBorder="0" applyAlignment="0" applyProtection="0"/>
    <xf numFmtId="164" fontId="7" fillId="0" borderId="0" applyFont="0" applyFill="0" applyBorder="0" applyAlignment="0" applyProtection="0"/>
    <xf numFmtId="43" fontId="4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cellStyleXfs>
  <cellXfs count="433">
    <xf numFmtId="0" fontId="0" fillId="0" borderId="0" xfId="0"/>
    <xf numFmtId="0" fontId="7" fillId="3" borderId="0" xfId="1" applyFont="1" applyFill="1"/>
    <xf numFmtId="0" fontId="7" fillId="3" borderId="0" xfId="1" applyFont="1" applyFill="1" applyAlignment="1">
      <alignment horizontal="center" wrapText="1"/>
    </xf>
    <xf numFmtId="166" fontId="10" fillId="0" borderId="1" xfId="0" applyNumberFormat="1" applyFont="1" applyBorder="1" applyAlignment="1">
      <alignment vertical="top" wrapText="1"/>
    </xf>
    <xf numFmtId="0" fontId="12" fillId="0" borderId="6" xfId="0" applyFont="1" applyBorder="1" applyAlignment="1">
      <alignment wrapText="1"/>
    </xf>
    <xf numFmtId="0" fontId="14" fillId="0" borderId="5" xfId="0" applyFont="1" applyBorder="1"/>
    <xf numFmtId="0" fontId="15" fillId="5" borderId="7" xfId="0" applyFont="1" applyFill="1" applyBorder="1"/>
    <xf numFmtId="0" fontId="15" fillId="5" borderId="1" xfId="0" applyFont="1" applyFill="1" applyBorder="1"/>
    <xf numFmtId="0" fontId="15" fillId="6" borderId="1" xfId="0" applyFont="1" applyFill="1" applyBorder="1" applyAlignment="1">
      <alignment wrapText="1"/>
    </xf>
    <xf numFmtId="166" fontId="10" fillId="7" borderId="1" xfId="0" applyNumberFormat="1" applyFont="1" applyFill="1" applyBorder="1" applyAlignment="1">
      <alignment vertical="top" wrapText="1"/>
    </xf>
    <xf numFmtId="0" fontId="17" fillId="3" borderId="1" xfId="0" applyFont="1" applyFill="1" applyBorder="1" applyAlignment="1">
      <alignment horizontal="center" vertical="center"/>
    </xf>
    <xf numFmtId="0" fontId="17" fillId="3" borderId="1" xfId="0" applyFont="1" applyFill="1" applyBorder="1" applyAlignment="1">
      <alignment horizontal="left" vertical="center" wrapText="1"/>
    </xf>
    <xf numFmtId="0" fontId="17" fillId="3" borderId="1" xfId="0" applyFont="1" applyFill="1" applyBorder="1" applyAlignment="1">
      <alignment wrapText="1"/>
    </xf>
    <xf numFmtId="0" fontId="17" fillId="0" borderId="8" xfId="0" applyFont="1" applyBorder="1" applyAlignment="1">
      <alignment horizontal="left" vertical="center" wrapText="1"/>
    </xf>
    <xf numFmtId="0" fontId="17" fillId="3" borderId="8" xfId="0" applyFont="1" applyFill="1" applyBorder="1" applyAlignment="1">
      <alignment horizontal="center" vertical="center"/>
    </xf>
    <xf numFmtId="0" fontId="17" fillId="3" borderId="8" xfId="0" applyFont="1" applyFill="1" applyBorder="1" applyAlignment="1">
      <alignment horizontal="left" vertical="center" wrapText="1"/>
    </xf>
    <xf numFmtId="0" fontId="9" fillId="4" borderId="1" xfId="0" applyFont="1" applyFill="1" applyBorder="1" applyAlignment="1">
      <alignment wrapText="1"/>
    </xf>
    <xf numFmtId="0" fontId="7" fillId="3" borderId="1" xfId="1" applyFont="1" applyFill="1" applyBorder="1"/>
    <xf numFmtId="4" fontId="20" fillId="8" borderId="10" xfId="0" applyNumberFormat="1" applyFont="1" applyFill="1" applyBorder="1" applyAlignment="1">
      <alignment horizontal="right" vertical="top" wrapText="1"/>
    </xf>
    <xf numFmtId="0" fontId="20" fillId="8" borderId="1" xfId="2" applyFont="1" applyFill="1" applyBorder="1" applyAlignment="1">
      <alignment horizontal="center" vertical="center" wrapText="1"/>
    </xf>
    <xf numFmtId="0" fontId="20" fillId="8" borderId="1" xfId="2" applyFont="1" applyFill="1" applyBorder="1" applyAlignment="1">
      <alignment vertical="center" wrapText="1"/>
    </xf>
    <xf numFmtId="2" fontId="21" fillId="8" borderId="1" xfId="2" applyNumberFormat="1" applyFont="1" applyFill="1" applyBorder="1" applyAlignment="1">
      <alignment horizontal="center" vertical="top" wrapText="1"/>
    </xf>
    <xf numFmtId="0" fontId="20" fillId="8" borderId="1" xfId="2" applyFont="1" applyFill="1" applyBorder="1" applyAlignment="1">
      <alignment horizontal="center" vertical="top" wrapText="1"/>
    </xf>
    <xf numFmtId="165" fontId="20" fillId="8" borderId="1" xfId="3" applyFont="1" applyFill="1" applyBorder="1" applyAlignment="1">
      <alignment horizontal="right" vertical="top" wrapText="1"/>
    </xf>
    <xf numFmtId="0" fontId="20" fillId="8" borderId="10" xfId="0" applyFont="1" applyFill="1" applyBorder="1" applyAlignment="1">
      <alignment horizontal="center" vertical="center" wrapText="1"/>
    </xf>
    <xf numFmtId="0" fontId="20" fillId="8" borderId="10" xfId="0" applyFont="1" applyFill="1" applyBorder="1" applyAlignment="1">
      <alignment vertical="center" wrapText="1"/>
    </xf>
    <xf numFmtId="0" fontId="21" fillId="8" borderId="10" xfId="0" applyFont="1" applyFill="1" applyBorder="1" applyAlignment="1">
      <alignment horizontal="center" vertical="top" wrapText="1"/>
    </xf>
    <xf numFmtId="0" fontId="20" fillId="8" borderId="10" xfId="0" applyFont="1" applyFill="1" applyBorder="1" applyAlignment="1">
      <alignment horizontal="center" vertical="top" wrapText="1"/>
    </xf>
    <xf numFmtId="4" fontId="20" fillId="8" borderId="10" xfId="0" applyNumberFormat="1" applyFont="1" applyFill="1" applyBorder="1" applyAlignment="1">
      <alignment horizontal="center" vertical="top" wrapText="1"/>
    </xf>
    <xf numFmtId="0" fontId="20" fillId="0" borderId="1" xfId="2" applyFont="1" applyBorder="1" applyAlignment="1">
      <alignment vertical="top" wrapText="1"/>
    </xf>
    <xf numFmtId="0" fontId="20" fillId="0" borderId="1" xfId="2" applyFont="1" applyBorder="1" applyAlignment="1">
      <alignment horizontal="center" vertical="top"/>
    </xf>
    <xf numFmtId="165" fontId="22" fillId="0" borderId="1" xfId="3" applyFont="1" applyBorder="1" applyAlignment="1">
      <alignment horizontal="right" vertical="top"/>
    </xf>
    <xf numFmtId="167" fontId="20" fillId="0" borderId="1" xfId="2" applyNumberFormat="1" applyFont="1" applyBorder="1" applyAlignment="1">
      <alignment horizontal="center" vertical="top" wrapText="1"/>
    </xf>
    <xf numFmtId="0" fontId="20" fillId="0" borderId="1" xfId="2" applyFont="1" applyBorder="1" applyAlignment="1">
      <alignment horizontal="center" vertical="top" wrapText="1"/>
    </xf>
    <xf numFmtId="0" fontId="23" fillId="0" borderId="1" xfId="2" applyFont="1" applyBorder="1" applyAlignment="1">
      <alignment vertical="top"/>
    </xf>
    <xf numFmtId="2" fontId="23" fillId="0" borderId="1" xfId="2" applyNumberFormat="1" applyFont="1" applyBorder="1" applyAlignment="1">
      <alignment horizontal="center" vertical="top"/>
    </xf>
    <xf numFmtId="0" fontId="23" fillId="0" borderId="1" xfId="2" applyFont="1" applyBorder="1" applyAlignment="1">
      <alignment horizontal="center" vertical="top"/>
    </xf>
    <xf numFmtId="165" fontId="22" fillId="2" borderId="1" xfId="3" applyFont="1" applyFill="1" applyBorder="1" applyAlignment="1">
      <alignment horizontal="right" vertical="top"/>
    </xf>
    <xf numFmtId="165" fontId="20" fillId="0" borderId="1" xfId="3" applyFont="1" applyBorder="1" applyAlignment="1">
      <alignment horizontal="right" vertical="top"/>
    </xf>
    <xf numFmtId="4" fontId="23" fillId="0" borderId="1" xfId="2" applyNumberFormat="1" applyFont="1" applyBorder="1" applyAlignment="1">
      <alignment horizontal="center" vertical="top"/>
    </xf>
    <xf numFmtId="0" fontId="24" fillId="0" borderId="1" xfId="2" applyFont="1" applyBorder="1" applyAlignment="1">
      <alignment horizontal="center" vertical="top"/>
    </xf>
    <xf numFmtId="0" fontId="12" fillId="9" borderId="6" xfId="2" applyFont="1" applyFill="1" applyBorder="1" applyAlignment="1">
      <alignment horizontal="center" vertical="center" wrapText="1"/>
    </xf>
    <xf numFmtId="0" fontId="12" fillId="9" borderId="6" xfId="2" applyFont="1" applyFill="1" applyBorder="1" applyAlignment="1">
      <alignment vertical="center" wrapText="1"/>
    </xf>
    <xf numFmtId="0" fontId="12" fillId="9" borderId="6" xfId="2" applyFont="1" applyFill="1" applyBorder="1" applyAlignment="1">
      <alignment horizontal="center" vertical="top" wrapText="1"/>
    </xf>
    <xf numFmtId="165" fontId="26" fillId="9" borderId="6" xfId="3" applyFont="1" applyFill="1" applyBorder="1" applyAlignment="1">
      <alignment horizontal="center" vertical="top"/>
    </xf>
    <xf numFmtId="165" fontId="12" fillId="9" borderId="6" xfId="3" applyFont="1" applyFill="1" applyBorder="1" applyAlignment="1">
      <alignment horizontal="right" vertical="top" wrapText="1"/>
    </xf>
    <xf numFmtId="0" fontId="12" fillId="9" borderId="1" xfId="2" applyFont="1" applyFill="1" applyBorder="1" applyAlignment="1">
      <alignment horizontal="left" vertical="center" wrapText="1"/>
    </xf>
    <xf numFmtId="0" fontId="16" fillId="0" borderId="1" xfId="2" applyFont="1" applyBorder="1" applyAlignment="1">
      <alignment vertical="top" wrapText="1"/>
    </xf>
    <xf numFmtId="4" fontId="26" fillId="0" borderId="1" xfId="0" applyNumberFormat="1" applyFont="1" applyBorder="1" applyAlignment="1">
      <alignment horizontal="center" vertical="top"/>
    </xf>
    <xf numFmtId="0" fontId="16" fillId="0" borderId="1" xfId="2" applyFont="1" applyBorder="1" applyAlignment="1">
      <alignment horizontal="center" vertical="top" wrapText="1"/>
    </xf>
    <xf numFmtId="165" fontId="26" fillId="9" borderId="1" xfId="3" applyFont="1" applyFill="1" applyBorder="1" applyAlignment="1">
      <alignment horizontal="right" vertical="top"/>
    </xf>
    <xf numFmtId="165" fontId="26" fillId="0" borderId="1" xfId="3" applyFont="1" applyBorder="1" applyAlignment="1">
      <alignment horizontal="right" vertical="top"/>
    </xf>
    <xf numFmtId="2" fontId="25" fillId="9" borderId="1" xfId="2" applyNumberFormat="1" applyFont="1" applyFill="1" applyBorder="1" applyAlignment="1">
      <alignment vertical="top" wrapText="1"/>
    </xf>
    <xf numFmtId="2" fontId="25" fillId="9" borderId="1" xfId="2" applyNumberFormat="1" applyFont="1" applyFill="1" applyBorder="1" applyAlignment="1">
      <alignment vertical="top"/>
    </xf>
    <xf numFmtId="165" fontId="25" fillId="9" borderId="1" xfId="3" applyFont="1" applyFill="1" applyBorder="1" applyAlignment="1">
      <alignment vertical="top"/>
    </xf>
    <xf numFmtId="1" fontId="14" fillId="0" borderId="1" xfId="2" applyNumberFormat="1" applyFont="1" applyBorder="1" applyAlignment="1">
      <alignment horizontal="center" vertical="top" wrapText="1"/>
    </xf>
    <xf numFmtId="2" fontId="14" fillId="0" borderId="1" xfId="2" applyNumberFormat="1" applyFont="1" applyBorder="1" applyAlignment="1">
      <alignment horizontal="center" vertical="top"/>
    </xf>
    <xf numFmtId="2" fontId="14" fillId="0" borderId="1" xfId="2" applyNumberFormat="1" applyFont="1" applyBorder="1" applyAlignment="1">
      <alignment horizontal="center" vertical="top" wrapText="1"/>
    </xf>
    <xf numFmtId="0" fontId="14" fillId="0" borderId="1" xfId="2" applyFont="1" applyBorder="1" applyAlignment="1">
      <alignment horizontal="center" vertical="top" wrapText="1"/>
    </xf>
    <xf numFmtId="0" fontId="14" fillId="0" borderId="1" xfId="2" applyFont="1" applyBorder="1" applyAlignment="1">
      <alignment vertical="top" wrapText="1"/>
    </xf>
    <xf numFmtId="0" fontId="14" fillId="2" borderId="1" xfId="2" applyFont="1" applyFill="1" applyBorder="1" applyAlignment="1">
      <alignment vertical="top" wrapText="1"/>
    </xf>
    <xf numFmtId="4" fontId="14" fillId="2" borderId="1" xfId="2" applyNumberFormat="1" applyFont="1" applyFill="1" applyBorder="1" applyAlignment="1">
      <alignment horizontal="center" vertical="top" wrapText="1"/>
    </xf>
    <xf numFmtId="2" fontId="14" fillId="2" borderId="1" xfId="2" applyNumberFormat="1" applyFont="1" applyFill="1" applyBorder="1" applyAlignment="1">
      <alignment horizontal="center" vertical="top" wrapText="1"/>
    </xf>
    <xf numFmtId="4" fontId="14" fillId="0" borderId="1" xfId="2" applyNumberFormat="1" applyFont="1" applyBorder="1" applyAlignment="1">
      <alignment horizontal="center" vertical="top" wrapText="1"/>
    </xf>
    <xf numFmtId="4" fontId="14" fillId="0" borderId="1" xfId="2" applyNumberFormat="1" applyFont="1" applyBorder="1" applyAlignment="1">
      <alignment horizontal="center" vertical="top"/>
    </xf>
    <xf numFmtId="0" fontId="14" fillId="0" borderId="1" xfId="2" applyFont="1" applyBorder="1" applyAlignment="1">
      <alignment horizontal="center" vertical="top"/>
    </xf>
    <xf numFmtId="4" fontId="14" fillId="9" borderId="6" xfId="2" applyNumberFormat="1" applyFont="1" applyFill="1" applyBorder="1" applyAlignment="1">
      <alignment horizontal="center" vertical="top"/>
    </xf>
    <xf numFmtId="0" fontId="20" fillId="0" borderId="1" xfId="0" applyFont="1" applyBorder="1" applyAlignment="1">
      <alignment horizontal="center" vertical="top"/>
    </xf>
    <xf numFmtId="0" fontId="27" fillId="0" borderId="1" xfId="0" applyFont="1" applyBorder="1" applyAlignment="1">
      <alignment vertical="top" wrapText="1"/>
    </xf>
    <xf numFmtId="2" fontId="22" fillId="0" borderId="1" xfId="0" applyNumberFormat="1" applyFont="1" applyBorder="1" applyAlignment="1">
      <alignment horizontal="center" vertical="top"/>
    </xf>
    <xf numFmtId="0" fontId="20" fillId="0" borderId="9" xfId="0" applyFont="1" applyBorder="1" applyAlignment="1">
      <alignment horizontal="center" vertical="top"/>
    </xf>
    <xf numFmtId="165" fontId="22" fillId="0" borderId="1" xfId="3" applyFont="1" applyBorder="1" applyAlignment="1">
      <alignment vertical="top"/>
    </xf>
    <xf numFmtId="0" fontId="7" fillId="0" borderId="0" xfId="0" applyFont="1"/>
    <xf numFmtId="0" fontId="0" fillId="0" borderId="0" xfId="0" applyAlignment="1">
      <alignment horizontal="center"/>
    </xf>
    <xf numFmtId="0" fontId="0" fillId="0" borderId="0" xfId="0" applyAlignment="1">
      <alignment horizontal="center" vertical="top"/>
    </xf>
    <xf numFmtId="0" fontId="36" fillId="0" borderId="1" xfId="2" applyFont="1" applyBorder="1" applyAlignment="1">
      <alignment horizontal="center" vertical="top" wrapText="1"/>
    </xf>
    <xf numFmtId="0" fontId="29" fillId="2" borderId="0" xfId="7" applyFont="1" applyFill="1"/>
    <xf numFmtId="4" fontId="29" fillId="2" borderId="0" xfId="7" applyNumberFormat="1" applyFont="1" applyFill="1"/>
    <xf numFmtId="0" fontId="12" fillId="0" borderId="1" xfId="2" applyFont="1" applyBorder="1" applyAlignment="1">
      <alignment vertical="center" wrapText="1"/>
    </xf>
    <xf numFmtId="0" fontId="37" fillId="0" borderId="1" xfId="27" applyNumberFormat="1" applyFont="1" applyFill="1" applyBorder="1" applyAlignment="1">
      <alignment horizontal="center" vertical="top"/>
    </xf>
    <xf numFmtId="44" fontId="36" fillId="0" borderId="1" xfId="27" applyFont="1" applyFill="1" applyBorder="1" applyAlignment="1">
      <alignment horizontal="right" vertical="top" wrapText="1"/>
    </xf>
    <xf numFmtId="164" fontId="29" fillId="2" borderId="0" xfId="7" applyNumberFormat="1" applyFont="1" applyFill="1"/>
    <xf numFmtId="0" fontId="28" fillId="0" borderId="1" xfId="2" applyFont="1" applyBorder="1" applyAlignment="1">
      <alignment horizontal="center" vertical="center" wrapText="1"/>
    </xf>
    <xf numFmtId="0" fontId="12" fillId="0" borderId="45" xfId="0" applyFont="1" applyBorder="1" applyAlignment="1">
      <alignment horizontal="center" wrapText="1"/>
    </xf>
    <xf numFmtId="44" fontId="43" fillId="0" borderId="1" xfId="29" applyNumberFormat="1" applyFont="1" applyFill="1" applyBorder="1" applyAlignment="1">
      <alignment vertical="center" wrapText="1"/>
    </xf>
    <xf numFmtId="168" fontId="42" fillId="0" borderId="19" xfId="30" applyNumberFormat="1" applyFont="1" applyFill="1" applyBorder="1" applyAlignment="1">
      <alignment horizontal="center"/>
    </xf>
    <xf numFmtId="168" fontId="42" fillId="0" borderId="1" xfId="30" applyNumberFormat="1" applyFont="1" applyFill="1" applyBorder="1" applyAlignment="1">
      <alignment horizontal="center"/>
    </xf>
    <xf numFmtId="168" fontId="42" fillId="0" borderId="19" xfId="29" applyNumberFormat="1" applyFont="1" applyFill="1" applyBorder="1" applyAlignment="1">
      <alignment horizontal="center"/>
    </xf>
    <xf numFmtId="168" fontId="42" fillId="0" borderId="19" xfId="29" applyNumberFormat="1" applyFont="1" applyFill="1" applyBorder="1" applyAlignment="1">
      <alignment horizontal="center" vertical="center"/>
    </xf>
    <xf numFmtId="168" fontId="42" fillId="0" borderId="20" xfId="29" applyNumberFormat="1" applyFont="1" applyFill="1" applyBorder="1" applyAlignment="1">
      <alignment horizontal="center" vertical="center"/>
    </xf>
    <xf numFmtId="168" fontId="42" fillId="0" borderId="20" xfId="29" applyNumberFormat="1" applyFont="1" applyFill="1" applyBorder="1" applyAlignment="1">
      <alignment horizontal="center"/>
    </xf>
    <xf numFmtId="4" fontId="14" fillId="0" borderId="20" xfId="30" applyNumberFormat="1" applyFont="1" applyFill="1" applyBorder="1" applyAlignment="1">
      <alignment horizontal="center"/>
    </xf>
    <xf numFmtId="168" fontId="54" fillId="0" borderId="19" xfId="29" applyNumberFormat="1" applyFont="1" applyFill="1" applyBorder="1" applyAlignment="1">
      <alignment horizontal="center"/>
    </xf>
    <xf numFmtId="168" fontId="54" fillId="0" borderId="1" xfId="29" applyNumberFormat="1" applyFont="1" applyFill="1" applyBorder="1" applyAlignment="1">
      <alignment horizontal="center"/>
    </xf>
    <xf numFmtId="168" fontId="63" fillId="0" borderId="1" xfId="29" applyNumberFormat="1" applyFont="1" applyFill="1" applyBorder="1" applyAlignment="1" applyProtection="1">
      <alignment horizontal="center" vertical="center" wrapText="1"/>
      <protection locked="0"/>
    </xf>
    <xf numFmtId="168" fontId="68" fillId="0" borderId="1" xfId="29" applyNumberFormat="1" applyFont="1" applyFill="1" applyBorder="1" applyAlignment="1" applyProtection="1">
      <alignment horizontal="center" vertical="center" wrapText="1"/>
      <protection locked="0"/>
    </xf>
    <xf numFmtId="168" fontId="68" fillId="0" borderId="8" xfId="29" applyNumberFormat="1" applyFont="1" applyFill="1" applyBorder="1" applyAlignment="1" applyProtection="1">
      <alignment horizontal="center" vertical="center" wrapText="1"/>
      <protection locked="0"/>
    </xf>
    <xf numFmtId="0" fontId="68" fillId="0" borderId="0" xfId="0" applyFont="1"/>
    <xf numFmtId="168" fontId="68" fillId="0" borderId="1" xfId="29" applyNumberFormat="1" applyFont="1" applyFill="1" applyBorder="1" applyAlignment="1" applyProtection="1">
      <alignment horizontal="center" wrapText="1"/>
      <protection locked="0"/>
    </xf>
    <xf numFmtId="168" fontId="77" fillId="0" borderId="1" xfId="29" applyNumberFormat="1" applyFont="1" applyFill="1" applyBorder="1" applyAlignment="1" applyProtection="1">
      <alignment horizontal="center" vertical="center" wrapText="1"/>
      <protection locked="0"/>
    </xf>
    <xf numFmtId="0" fontId="68" fillId="0" borderId="0" xfId="0" applyFont="1" applyAlignment="1">
      <alignment horizontal="center"/>
    </xf>
    <xf numFmtId="0" fontId="68" fillId="0" borderId="0" xfId="0" applyFont="1" applyAlignment="1">
      <alignment horizontal="center" vertical="top"/>
    </xf>
    <xf numFmtId="168" fontId="14" fillId="0" borderId="1" xfId="30" applyNumberFormat="1" applyFont="1" applyFill="1" applyBorder="1" applyAlignment="1">
      <alignment horizontal="center"/>
    </xf>
    <xf numFmtId="4" fontId="14" fillId="0" borderId="1" xfId="30" applyNumberFormat="1" applyFont="1" applyFill="1" applyBorder="1" applyAlignment="1">
      <alignment horizontal="center"/>
    </xf>
    <xf numFmtId="168" fontId="42" fillId="0" borderId="1" xfId="31" applyNumberFormat="1" applyFont="1" applyFill="1" applyBorder="1" applyAlignment="1">
      <alignment horizontal="center"/>
    </xf>
    <xf numFmtId="171" fontId="38" fillId="13" borderId="33" xfId="28" applyNumberFormat="1" applyFont="1" applyFill="1" applyBorder="1" applyAlignment="1">
      <alignment horizontal="center" vertical="center"/>
    </xf>
    <xf numFmtId="0" fontId="58" fillId="14" borderId="22" xfId="7" applyFont="1" applyFill="1" applyBorder="1" applyAlignment="1">
      <alignment horizontal="center" vertical="center" wrapText="1"/>
    </xf>
    <xf numFmtId="0" fontId="58" fillId="14" borderId="23" xfId="7" applyFont="1" applyFill="1" applyBorder="1" applyAlignment="1">
      <alignment horizontal="center" vertical="center" wrapText="1"/>
    </xf>
    <xf numFmtId="0" fontId="59" fillId="14" borderId="23" xfId="7" applyFont="1" applyFill="1" applyBorder="1" applyAlignment="1">
      <alignment horizontal="center" vertical="center" wrapText="1"/>
    </xf>
    <xf numFmtId="4" fontId="58" fillId="14" borderId="23" xfId="7" applyNumberFormat="1" applyFont="1" applyFill="1" applyBorder="1" applyAlignment="1">
      <alignment horizontal="center" vertical="center" wrapText="1"/>
    </xf>
    <xf numFmtId="4" fontId="58" fillId="14" borderId="24" xfId="7" applyNumberFormat="1" applyFont="1" applyFill="1" applyBorder="1" applyAlignment="1">
      <alignment horizontal="center" vertical="center" wrapText="1"/>
    </xf>
    <xf numFmtId="165" fontId="30" fillId="16" borderId="37" xfId="26" applyFont="1" applyFill="1" applyBorder="1" applyAlignment="1">
      <alignment horizontal="right" vertical="top" wrapText="1"/>
    </xf>
    <xf numFmtId="0" fontId="26" fillId="0" borderId="1" xfId="0" applyFont="1" applyBorder="1" applyAlignment="1">
      <alignment vertical="center" wrapText="1"/>
    </xf>
    <xf numFmtId="0" fontId="58" fillId="0" borderId="25" xfId="0" applyFont="1" applyBorder="1" applyAlignment="1">
      <alignment horizontal="center" vertical="center" wrapText="1"/>
    </xf>
    <xf numFmtId="0" fontId="58" fillId="0" borderId="26" xfId="0" applyFont="1" applyBorder="1" applyAlignment="1">
      <alignment vertical="center" wrapText="1"/>
    </xf>
    <xf numFmtId="0" fontId="59" fillId="0" borderId="26" xfId="0" applyFont="1" applyBorder="1" applyAlignment="1">
      <alignment horizontal="center" vertical="center" wrapText="1"/>
    </xf>
    <xf numFmtId="0" fontId="58" fillId="0" borderId="26" xfId="0" applyFont="1" applyBorder="1" applyAlignment="1">
      <alignment horizontal="center" vertical="center" wrapText="1"/>
    </xf>
    <xf numFmtId="4" fontId="58" fillId="0" borderId="26" xfId="0" applyNumberFormat="1" applyFont="1" applyBorder="1" applyAlignment="1">
      <alignment horizontal="center" vertical="center" wrapText="1"/>
    </xf>
    <xf numFmtId="4" fontId="58" fillId="0" borderId="27" xfId="0" applyNumberFormat="1" applyFont="1" applyBorder="1" applyAlignment="1">
      <alignment horizontal="right" vertical="center" wrapText="1"/>
    </xf>
    <xf numFmtId="0" fontId="20" fillId="0" borderId="28" xfId="2" applyFont="1" applyBorder="1" applyAlignment="1">
      <alignment horizontal="center" vertical="center" wrapText="1"/>
    </xf>
    <xf numFmtId="0" fontId="20" fillId="0" borderId="3" xfId="2" applyFont="1" applyBorder="1" applyAlignment="1">
      <alignment horizontal="left" vertical="center" wrapText="1"/>
    </xf>
    <xf numFmtId="0" fontId="33" fillId="0" borderId="12" xfId="19" applyFont="1" applyBorder="1" applyAlignment="1">
      <alignment horizontal="center" vertical="center" wrapText="1"/>
    </xf>
    <xf numFmtId="0" fontId="48" fillId="0" borderId="12" xfId="2" applyFont="1" applyBorder="1" applyAlignment="1">
      <alignment horizontal="center" vertical="center" wrapText="1"/>
    </xf>
    <xf numFmtId="0" fontId="42" fillId="0" borderId="1" xfId="0" quotePrefix="1" applyFont="1" applyBorder="1" applyAlignment="1">
      <alignment vertical="center" wrapText="1"/>
    </xf>
    <xf numFmtId="3" fontId="42" fillId="0" borderId="19" xfId="0" applyNumberFormat="1" applyFont="1" applyBorder="1" applyAlignment="1">
      <alignment horizontal="center"/>
    </xf>
    <xf numFmtId="4" fontId="42" fillId="0" borderId="19" xfId="0" applyNumberFormat="1" applyFont="1" applyBorder="1" applyAlignment="1">
      <alignment horizontal="center"/>
    </xf>
    <xf numFmtId="168" fontId="42" fillId="0" borderId="19" xfId="0" applyNumberFormat="1" applyFont="1" applyBorder="1" applyAlignment="1">
      <alignment horizontal="center"/>
    </xf>
    <xf numFmtId="0" fontId="43" fillId="0" borderId="1" xfId="0" applyFont="1" applyBorder="1" applyAlignment="1">
      <alignment vertical="center" wrapText="1"/>
    </xf>
    <xf numFmtId="0" fontId="43" fillId="0" borderId="1" xfId="0" applyFont="1" applyBorder="1" applyAlignment="1">
      <alignment horizontal="left" vertical="center" wrapText="1"/>
    </xf>
    <xf numFmtId="0" fontId="43" fillId="0" borderId="1" xfId="0" applyFont="1" applyBorder="1" applyAlignment="1">
      <alignment horizontal="center" vertical="center" wrapText="1"/>
    </xf>
    <xf numFmtId="168" fontId="43" fillId="0" borderId="1" xfId="0" applyNumberFormat="1" applyFont="1" applyBorder="1" applyAlignment="1">
      <alignment horizontal="center" vertical="center" wrapText="1"/>
    </xf>
    <xf numFmtId="0" fontId="48" fillId="0" borderId="28" xfId="0" applyFont="1" applyBorder="1" applyAlignment="1">
      <alignment horizontal="center" vertical="center" wrapText="1"/>
    </xf>
    <xf numFmtId="168" fontId="43" fillId="0" borderId="1" xfId="0" applyNumberFormat="1" applyFont="1" applyBorder="1" applyAlignment="1">
      <alignment horizontal="center" wrapText="1"/>
    </xf>
    <xf numFmtId="0" fontId="41" fillId="0" borderId="28" xfId="19" applyFont="1" applyBorder="1" applyAlignment="1">
      <alignment horizontal="center" vertical="center" wrapText="1"/>
    </xf>
    <xf numFmtId="0" fontId="42" fillId="0" borderId="1" xfId="0" applyFont="1" applyBorder="1" applyAlignment="1">
      <alignment vertical="center" wrapText="1"/>
    </xf>
    <xf numFmtId="43" fontId="43" fillId="0" borderId="1" xfId="29" applyFont="1" applyFill="1" applyBorder="1" applyAlignment="1">
      <alignment vertical="center"/>
    </xf>
    <xf numFmtId="168" fontId="43" fillId="0" borderId="1" xfId="29" applyNumberFormat="1" applyFont="1" applyFill="1" applyBorder="1" applyAlignment="1">
      <alignment horizontal="center"/>
    </xf>
    <xf numFmtId="44" fontId="43" fillId="0" borderId="1" xfId="29" applyNumberFormat="1" applyFont="1" applyFill="1" applyBorder="1" applyAlignment="1">
      <alignment vertical="center"/>
    </xf>
    <xf numFmtId="0" fontId="42" fillId="0" borderId="2" xfId="0" applyFont="1" applyBorder="1" applyAlignment="1">
      <alignment vertical="center" wrapText="1"/>
    </xf>
    <xf numFmtId="0" fontId="42" fillId="0" borderId="4" xfId="0" applyFont="1" applyBorder="1" applyAlignment="1">
      <alignment vertical="center"/>
    </xf>
    <xf numFmtId="168" fontId="42" fillId="0" borderId="21" xfId="0" applyNumberFormat="1" applyFont="1" applyBorder="1" applyAlignment="1">
      <alignment horizontal="center"/>
    </xf>
    <xf numFmtId="0" fontId="81" fillId="0" borderId="12" xfId="2" applyFont="1" applyBorder="1" applyAlignment="1">
      <alignment horizontal="center" vertical="center" wrapText="1"/>
    </xf>
    <xf numFmtId="3" fontId="42" fillId="0" borderId="1" xfId="0" applyNumberFormat="1" applyFont="1" applyBorder="1" applyAlignment="1">
      <alignment horizontal="center"/>
    </xf>
    <xf numFmtId="4" fontId="42" fillId="0" borderId="1" xfId="0" applyNumberFormat="1" applyFont="1" applyBorder="1" applyAlignment="1">
      <alignment horizontal="center"/>
    </xf>
    <xf numFmtId="168" fontId="42" fillId="0" borderId="1" xfId="0" applyNumberFormat="1" applyFont="1" applyBorder="1" applyAlignment="1">
      <alignment horizontal="center"/>
    </xf>
    <xf numFmtId="0" fontId="42" fillId="0" borderId="6" xfId="0" applyFont="1" applyBorder="1" applyAlignment="1">
      <alignment vertical="center" wrapText="1"/>
    </xf>
    <xf numFmtId="0" fontId="43" fillId="0" borderId="1" xfId="0" applyFont="1" applyBorder="1" applyAlignment="1">
      <alignment horizontal="center" wrapText="1"/>
    </xf>
    <xf numFmtId="0" fontId="41" fillId="0" borderId="1" xfId="19" applyFont="1" applyBorder="1" applyAlignment="1">
      <alignment horizontal="left" vertical="center" wrapText="1"/>
    </xf>
    <xf numFmtId="0" fontId="50" fillId="0" borderId="1" xfId="18" applyFont="1" applyBorder="1" applyAlignment="1">
      <alignment vertical="center"/>
    </xf>
    <xf numFmtId="0" fontId="50" fillId="0" borderId="1" xfId="18" applyFont="1" applyBorder="1" applyAlignment="1">
      <alignment horizontal="center" vertical="center"/>
    </xf>
    <xf numFmtId="168" fontId="50" fillId="0" borderId="43" xfId="18" applyNumberFormat="1" applyFont="1" applyBorder="1" applyAlignment="1">
      <alignment vertical="center"/>
    </xf>
    <xf numFmtId="0" fontId="25" fillId="0" borderId="25" xfId="0" applyFont="1" applyBorder="1" applyAlignment="1">
      <alignment horizontal="center" vertical="center" wrapText="1"/>
    </xf>
    <xf numFmtId="0" fontId="25" fillId="0" borderId="26" xfId="0" applyFont="1" applyBorder="1" applyAlignment="1">
      <alignment vertical="center" wrapText="1"/>
    </xf>
    <xf numFmtId="0" fontId="12" fillId="0" borderId="26" xfId="0" applyFont="1" applyBorder="1" applyAlignment="1">
      <alignment horizontal="center" vertical="top" wrapText="1"/>
    </xf>
    <xf numFmtId="0" fontId="25" fillId="0" borderId="26" xfId="0" applyFont="1" applyBorder="1" applyAlignment="1">
      <alignment horizontal="center" vertical="top" wrapText="1"/>
    </xf>
    <xf numFmtId="4" fontId="25" fillId="0" borderId="26" xfId="0" applyNumberFormat="1" applyFont="1" applyBorder="1" applyAlignment="1">
      <alignment horizontal="center" vertical="top" wrapText="1"/>
    </xf>
    <xf numFmtId="4" fontId="25" fillId="0" borderId="27" xfId="0" applyNumberFormat="1" applyFont="1" applyBorder="1" applyAlignment="1">
      <alignment horizontal="right" vertical="top" wrapText="1"/>
    </xf>
    <xf numFmtId="0" fontId="33" fillId="0" borderId="3" xfId="19" applyFont="1" applyBorder="1" applyAlignment="1">
      <alignment horizontal="center" vertical="center" wrapText="1"/>
    </xf>
    <xf numFmtId="0" fontId="82" fillId="0" borderId="2" xfId="19" applyFont="1" applyBorder="1" applyAlignment="1">
      <alignment horizontal="left" vertical="center" wrapText="1"/>
    </xf>
    <xf numFmtId="0" fontId="14" fillId="0" borderId="12" xfId="2" applyFont="1" applyBorder="1" applyAlignment="1">
      <alignment horizontal="center" vertical="center" wrapText="1"/>
    </xf>
    <xf numFmtId="0" fontId="14" fillId="0" borderId="1" xfId="0" applyFont="1" applyBorder="1" applyAlignment="1">
      <alignment vertical="center" wrapText="1"/>
    </xf>
    <xf numFmtId="0" fontId="26" fillId="0" borderId="1" xfId="0" applyFont="1" applyBorder="1" applyAlignment="1">
      <alignment horizontal="center" vertical="center"/>
    </xf>
    <xf numFmtId="168" fontId="26" fillId="0" borderId="1" xfId="29" applyNumberFormat="1" applyFont="1" applyFill="1" applyBorder="1" applyAlignment="1">
      <alignment horizontal="center" vertical="center"/>
    </xf>
    <xf numFmtId="0" fontId="26" fillId="0" borderId="1" xfId="0" applyFont="1" applyBorder="1" applyAlignment="1">
      <alignment vertical="center"/>
    </xf>
    <xf numFmtId="0" fontId="14" fillId="0" borderId="1" xfId="0" applyFont="1" applyBorder="1" applyAlignment="1">
      <alignment horizontal="center" vertical="center" wrapText="1"/>
    </xf>
    <xf numFmtId="169" fontId="14" fillId="0" borderId="1" xfId="0" applyNumberFormat="1" applyFont="1" applyBorder="1" applyAlignment="1">
      <alignment horizontal="center" vertical="center" wrapText="1"/>
    </xf>
    <xf numFmtId="168" fontId="14" fillId="0" borderId="1" xfId="29" applyNumberFormat="1" applyFont="1" applyFill="1" applyBorder="1" applyAlignment="1" applyProtection="1">
      <alignment horizontal="center" vertical="center" wrapText="1"/>
    </xf>
    <xf numFmtId="0" fontId="33" fillId="0" borderId="28" xfId="19" applyFont="1" applyBorder="1" applyAlignment="1">
      <alignment horizontal="center" vertical="center" wrapText="1"/>
    </xf>
    <xf numFmtId="0" fontId="33" fillId="0" borderId="1" xfId="19" applyFont="1" applyBorder="1" applyAlignment="1">
      <alignment horizontal="left" vertical="center" wrapText="1"/>
    </xf>
    <xf numFmtId="0" fontId="19" fillId="0" borderId="1" xfId="18" applyFont="1" applyBorder="1" applyAlignment="1">
      <alignment vertical="center"/>
    </xf>
    <xf numFmtId="0" fontId="19" fillId="0" borderId="1" xfId="18" applyFont="1" applyBorder="1" applyAlignment="1">
      <alignment horizontal="center" vertical="center"/>
    </xf>
    <xf numFmtId="0" fontId="19" fillId="0" borderId="43" xfId="18" applyFont="1" applyBorder="1" applyAlignment="1">
      <alignment vertical="center"/>
    </xf>
    <xf numFmtId="165" fontId="51" fillId="16" borderId="37" xfId="26" applyFont="1" applyFill="1" applyBorder="1" applyAlignment="1">
      <alignment horizontal="right" vertical="top" wrapText="1"/>
    </xf>
    <xf numFmtId="0" fontId="25" fillId="0" borderId="25" xfId="0" applyFont="1" applyBorder="1" applyAlignment="1">
      <alignment vertical="center" wrapText="1"/>
    </xf>
    <xf numFmtId="0" fontId="12" fillId="0" borderId="26" xfId="0" applyFont="1" applyBorder="1" applyAlignment="1">
      <alignment vertical="center" wrapText="1"/>
    </xf>
    <xf numFmtId="4" fontId="25" fillId="0" borderId="26" xfId="0" applyNumberFormat="1" applyFont="1" applyBorder="1" applyAlignment="1">
      <alignment vertical="center" wrapText="1"/>
    </xf>
    <xf numFmtId="4" fontId="25" fillId="0" borderId="27" xfId="0" applyNumberFormat="1" applyFont="1" applyBorder="1" applyAlignment="1">
      <alignment vertical="center" wrapText="1"/>
    </xf>
    <xf numFmtId="0" fontId="20" fillId="0" borderId="4" xfId="2" applyFont="1" applyBorder="1" applyAlignment="1">
      <alignment horizontal="center" vertical="center" wrapText="1"/>
    </xf>
    <xf numFmtId="0" fontId="24" fillId="0" borderId="2" xfId="2" applyFont="1" applyBorder="1" applyAlignment="1">
      <alignment horizontal="left" vertical="center" wrapText="1"/>
    </xf>
    <xf numFmtId="0" fontId="42" fillId="0" borderId="21" xfId="0" applyFont="1" applyBorder="1" applyAlignment="1">
      <alignment wrapText="1"/>
    </xf>
    <xf numFmtId="0" fontId="42" fillId="0" borderId="19" xfId="0" applyFont="1" applyBorder="1" applyAlignment="1">
      <alignment horizontal="center"/>
    </xf>
    <xf numFmtId="0" fontId="42" fillId="0" borderId="19" xfId="0" applyFont="1" applyBorder="1" applyAlignment="1">
      <alignment horizontal="center" vertical="center"/>
    </xf>
    <xf numFmtId="0" fontId="42" fillId="0" borderId="20" xfId="0" applyFont="1" applyBorder="1" applyAlignment="1">
      <alignment horizontal="center"/>
    </xf>
    <xf numFmtId="0" fontId="42" fillId="0" borderId="20" xfId="0" applyFont="1" applyBorder="1" applyAlignment="1">
      <alignment horizontal="center" vertical="center"/>
    </xf>
    <xf numFmtId="168" fontId="19" fillId="0" borderId="43" xfId="18" applyNumberFormat="1" applyFont="1" applyBorder="1" applyAlignment="1">
      <alignment vertical="center"/>
    </xf>
    <xf numFmtId="0" fontId="78" fillId="0" borderId="25" xfId="0" applyFont="1" applyBorder="1" applyAlignment="1">
      <alignment horizontal="center" vertical="center" wrapText="1"/>
    </xf>
    <xf numFmtId="0" fontId="78" fillId="0" borderId="26" xfId="0" applyFont="1" applyBorder="1" applyAlignment="1">
      <alignment vertical="center" wrapText="1"/>
    </xf>
    <xf numFmtId="0" fontId="79" fillId="0" borderId="26" xfId="0" applyFont="1" applyBorder="1" applyAlignment="1">
      <alignment horizontal="center" vertical="top" wrapText="1"/>
    </xf>
    <xf numFmtId="0" fontId="78" fillId="0" borderId="26" xfId="0" applyFont="1" applyBorder="1" applyAlignment="1">
      <alignment horizontal="center" vertical="top" wrapText="1"/>
    </xf>
    <xf numFmtId="4" fontId="78" fillId="0" borderId="26" xfId="0" applyNumberFormat="1" applyFont="1" applyBorder="1" applyAlignment="1">
      <alignment horizontal="center" vertical="top" wrapText="1"/>
    </xf>
    <xf numFmtId="4" fontId="78" fillId="0" borderId="27" xfId="0" applyNumberFormat="1" applyFont="1" applyBorder="1" applyAlignment="1">
      <alignment horizontal="right" vertical="top" wrapText="1"/>
    </xf>
    <xf numFmtId="0" fontId="73" fillId="0" borderId="28" xfId="2" applyFont="1" applyBorder="1" applyAlignment="1">
      <alignment horizontal="center" vertical="center" wrapText="1"/>
    </xf>
    <xf numFmtId="0" fontId="74" fillId="0" borderId="12" xfId="19" applyFont="1" applyBorder="1" applyAlignment="1">
      <alignment horizontal="center" vertical="center" wrapText="1"/>
    </xf>
    <xf numFmtId="0" fontId="66" fillId="0" borderId="12" xfId="2" applyFont="1" applyBorder="1" applyAlignment="1">
      <alignment horizontal="center" vertical="center" wrapText="1"/>
    </xf>
    <xf numFmtId="0" fontId="67" fillId="0" borderId="2" xfId="0" applyFont="1" applyBorder="1" applyAlignment="1">
      <alignment horizontal="left" vertical="center" wrapText="1"/>
    </xf>
    <xf numFmtId="0" fontId="69" fillId="0" borderId="1" xfId="0" applyFont="1" applyBorder="1" applyAlignment="1">
      <alignment horizontal="center" vertical="center" wrapText="1"/>
    </xf>
    <xf numFmtId="2" fontId="69" fillId="0" borderId="1" xfId="29" applyNumberFormat="1" applyFont="1" applyFill="1" applyBorder="1" applyAlignment="1" applyProtection="1">
      <alignment horizontal="center" vertical="center" wrapText="1"/>
    </xf>
    <xf numFmtId="168" fontId="68" fillId="0" borderId="29" xfId="29" applyNumberFormat="1" applyFont="1" applyFill="1" applyBorder="1" applyAlignment="1" applyProtection="1">
      <alignment horizontal="center" vertical="center" wrapText="1"/>
    </xf>
    <xf numFmtId="0" fontId="70" fillId="0" borderId="2" xfId="0" applyFont="1" applyBorder="1" applyAlignment="1">
      <alignment horizontal="left" vertical="center" wrapText="1"/>
    </xf>
    <xf numFmtId="0" fontId="70" fillId="0" borderId="16" xfId="0" applyFont="1" applyBorder="1" applyAlignment="1">
      <alignment horizontal="left" vertical="center" wrapText="1"/>
    </xf>
    <xf numFmtId="0" fontId="69" fillId="0" borderId="8" xfId="0" applyFont="1" applyBorder="1" applyAlignment="1">
      <alignment horizontal="center" vertical="center" wrapText="1"/>
    </xf>
    <xf numFmtId="2" fontId="69" fillId="0" borderId="8" xfId="29" applyNumberFormat="1" applyFont="1" applyFill="1" applyBorder="1" applyAlignment="1" applyProtection="1">
      <alignment horizontal="center" vertical="center" wrapText="1"/>
    </xf>
    <xf numFmtId="168" fontId="68" fillId="0" borderId="43" xfId="29" applyNumberFormat="1" applyFont="1" applyFill="1" applyBorder="1" applyAlignment="1" applyProtection="1">
      <alignment horizontal="center" vertical="center" wrapText="1"/>
    </xf>
    <xf numFmtId="0" fontId="66" fillId="0" borderId="47" xfId="2" applyFont="1" applyBorder="1" applyAlignment="1">
      <alignment horizontal="center" vertical="center" wrapText="1"/>
    </xf>
    <xf numFmtId="0" fontId="63" fillId="0" borderId="12" xfId="2" applyFont="1" applyBorder="1" applyAlignment="1">
      <alignment horizontal="center" vertical="center" wrapText="1"/>
    </xf>
    <xf numFmtId="0" fontId="64" fillId="0" borderId="2" xfId="0" applyFont="1" applyBorder="1" applyAlignment="1">
      <alignment horizontal="left" vertical="center" wrapText="1"/>
    </xf>
    <xf numFmtId="0" fontId="65" fillId="0" borderId="1" xfId="0" applyFont="1" applyBorder="1" applyAlignment="1">
      <alignment horizontal="center" vertical="center" wrapText="1"/>
    </xf>
    <xf numFmtId="2" fontId="65" fillId="0" borderId="1" xfId="29" applyNumberFormat="1" applyFont="1" applyFill="1" applyBorder="1" applyAlignment="1" applyProtection="1">
      <alignment horizontal="center" vertical="center" wrapText="1"/>
    </xf>
    <xf numFmtId="168" fontId="63" fillId="0" borderId="29" xfId="29" applyNumberFormat="1" applyFont="1" applyFill="1" applyBorder="1" applyAlignment="1" applyProtection="1">
      <alignment horizontal="center" vertical="center" wrapText="1"/>
    </xf>
    <xf numFmtId="2" fontId="63" fillId="0" borderId="1" xfId="29" applyNumberFormat="1" applyFont="1" applyFill="1" applyBorder="1" applyAlignment="1" applyProtection="1">
      <alignment horizontal="center" vertical="center" wrapText="1"/>
    </xf>
    <xf numFmtId="0" fontId="67" fillId="0" borderId="2" xfId="0" applyFont="1" applyBorder="1" applyAlignment="1">
      <alignment horizontal="left" vertical="top" wrapText="1"/>
    </xf>
    <xf numFmtId="0" fontId="68" fillId="0" borderId="1" xfId="0" applyFont="1" applyBorder="1" applyAlignment="1">
      <alignment horizontal="center" vertical="center" wrapText="1"/>
    </xf>
    <xf numFmtId="0" fontId="66" fillId="0" borderId="28" xfId="0" applyFont="1" applyBorder="1" applyAlignment="1">
      <alignment horizontal="center" vertical="center" wrapText="1"/>
    </xf>
    <xf numFmtId="0" fontId="76" fillId="0" borderId="28" xfId="19" applyFont="1" applyBorder="1" applyAlignment="1">
      <alignment horizontal="center" vertical="center" wrapText="1"/>
    </xf>
    <xf numFmtId="0" fontId="68" fillId="0" borderId="12" xfId="2" applyFont="1" applyBorder="1" applyAlignment="1">
      <alignment horizontal="center" vertical="center" wrapText="1"/>
    </xf>
    <xf numFmtId="2" fontId="68" fillId="0" borderId="1" xfId="29" applyNumberFormat="1" applyFont="1" applyFill="1" applyBorder="1" applyAlignment="1" applyProtection="1">
      <alignment horizontal="center" vertical="center" wrapText="1"/>
    </xf>
    <xf numFmtId="0" fontId="77" fillId="0" borderId="2" xfId="0" applyFont="1" applyBorder="1" applyAlignment="1">
      <alignment horizontal="left" vertical="center" wrapText="1"/>
    </xf>
    <xf numFmtId="0" fontId="77" fillId="0" borderId="1" xfId="0" applyFont="1" applyBorder="1" applyAlignment="1">
      <alignment horizontal="center" vertical="center" wrapText="1"/>
    </xf>
    <xf numFmtId="2" fontId="77" fillId="0" borderId="1" xfId="29" applyNumberFormat="1" applyFont="1" applyFill="1" applyBorder="1" applyAlignment="1" applyProtection="1">
      <alignment horizontal="center" vertical="center" wrapText="1"/>
    </xf>
    <xf numFmtId="168" fontId="77" fillId="0" borderId="29" xfId="29" applyNumberFormat="1" applyFont="1" applyFill="1" applyBorder="1" applyAlignment="1" applyProtection="1">
      <alignment horizontal="center" vertical="center" wrapText="1"/>
    </xf>
    <xf numFmtId="0" fontId="68" fillId="0" borderId="2" xfId="0" applyFont="1" applyBorder="1" applyAlignment="1">
      <alignment horizontal="left" vertical="center" wrapText="1"/>
    </xf>
    <xf numFmtId="0" fontId="68" fillId="0" borderId="4" xfId="2" applyFont="1" applyBorder="1" applyAlignment="1">
      <alignment horizontal="center" vertical="center" wrapText="1"/>
    </xf>
    <xf numFmtId="0" fontId="74" fillId="0" borderId="28" xfId="19" applyFont="1" applyBorder="1" applyAlignment="1">
      <alignment horizontal="center" vertical="center" wrapText="1"/>
    </xf>
    <xf numFmtId="0" fontId="74" fillId="0" borderId="1" xfId="19" applyFont="1" applyBorder="1" applyAlignment="1">
      <alignment horizontal="left" vertical="center" wrapText="1"/>
    </xf>
    <xf numFmtId="0" fontId="73" fillId="0" borderId="1" xfId="18" applyFont="1" applyBorder="1" applyAlignment="1">
      <alignment vertical="center"/>
    </xf>
    <xf numFmtId="0" fontId="73" fillId="0" borderId="1" xfId="18" applyFont="1" applyBorder="1" applyAlignment="1">
      <alignment horizontal="center" vertical="center"/>
    </xf>
    <xf numFmtId="0" fontId="73" fillId="0" borderId="43" xfId="18" applyFont="1" applyBorder="1" applyAlignment="1">
      <alignment vertical="center"/>
    </xf>
    <xf numFmtId="165" fontId="38" fillId="16" borderId="37" xfId="26" applyFont="1" applyFill="1" applyBorder="1" applyAlignment="1">
      <alignment horizontal="right" vertical="top" wrapText="1"/>
    </xf>
    <xf numFmtId="0" fontId="25" fillId="0" borderId="28" xfId="2" applyFont="1" applyBorder="1" applyAlignment="1">
      <alignment horizontal="center" vertical="center" wrapText="1"/>
    </xf>
    <xf numFmtId="0" fontId="53" fillId="0" borderId="12" xfId="19" applyFont="1" applyBorder="1" applyAlignment="1">
      <alignment horizontal="center" vertical="center" wrapText="1"/>
    </xf>
    <xf numFmtId="0" fontId="57" fillId="0" borderId="41" xfId="0" applyFont="1" applyBorder="1" applyAlignment="1">
      <alignment vertical="center" wrapText="1"/>
    </xf>
    <xf numFmtId="0" fontId="55" fillId="0" borderId="41" xfId="0" applyFont="1" applyBorder="1" applyAlignment="1">
      <alignment horizontal="center" vertical="center" wrapText="1"/>
    </xf>
    <xf numFmtId="3" fontId="55" fillId="0" borderId="48" xfId="0" applyNumberFormat="1" applyFont="1" applyBorder="1" applyAlignment="1">
      <alignment horizontal="center" vertical="center" wrapText="1"/>
    </xf>
    <xf numFmtId="0" fontId="55" fillId="0" borderId="41" xfId="29" applyNumberFormat="1" applyFont="1" applyFill="1" applyBorder="1" applyAlignment="1">
      <alignment horizontal="center" vertical="center" wrapText="1"/>
    </xf>
    <xf numFmtId="170" fontId="55" fillId="0" borderId="41" xfId="3" applyNumberFormat="1" applyFont="1" applyFill="1" applyBorder="1" applyAlignment="1">
      <alignment horizontal="center" vertical="center" wrapText="1"/>
    </xf>
    <xf numFmtId="3" fontId="55" fillId="0" borderId="41" xfId="0" applyNumberFormat="1" applyFont="1" applyBorder="1" applyAlignment="1">
      <alignment horizontal="center" vertical="center" wrapText="1"/>
    </xf>
    <xf numFmtId="0" fontId="57" fillId="0" borderId="41" xfId="0" applyFont="1" applyBorder="1" applyAlignment="1">
      <alignment vertical="top" wrapText="1"/>
    </xf>
    <xf numFmtId="0" fontId="55" fillId="0" borderId="41" xfId="0" applyFont="1" applyBorder="1" applyAlignment="1">
      <alignment horizontal="center" wrapText="1"/>
    </xf>
    <xf numFmtId="0" fontId="55" fillId="0" borderId="41" xfId="29" applyNumberFormat="1" applyFont="1" applyFill="1" applyBorder="1" applyAlignment="1">
      <alignment horizontal="center" wrapText="1"/>
    </xf>
    <xf numFmtId="170" fontId="55" fillId="0" borderId="41" xfId="3" applyNumberFormat="1" applyFont="1" applyFill="1" applyBorder="1" applyAlignment="1">
      <alignment horizontal="center" wrapText="1"/>
    </xf>
    <xf numFmtId="0" fontId="44" fillId="0" borderId="0" xfId="0" applyFont="1" applyAlignment="1">
      <alignment vertical="center" wrapText="1"/>
    </xf>
    <xf numFmtId="0" fontId="43" fillId="0" borderId="0" xfId="0" applyFont="1" applyAlignment="1">
      <alignment horizontal="center" wrapText="1"/>
    </xf>
    <xf numFmtId="0" fontId="43" fillId="0" borderId="0" xfId="29" applyNumberFormat="1" applyFont="1" applyFill="1" applyBorder="1" applyAlignment="1">
      <alignment horizontal="center" wrapText="1"/>
    </xf>
    <xf numFmtId="170" fontId="43" fillId="0" borderId="0" xfId="3" applyNumberFormat="1" applyFont="1" applyFill="1" applyBorder="1" applyAlignment="1">
      <alignment horizontal="center" wrapText="1"/>
    </xf>
    <xf numFmtId="0" fontId="44" fillId="0" borderId="41" xfId="0" applyFont="1" applyBorder="1" applyAlignment="1">
      <alignment vertical="center" wrapText="1"/>
    </xf>
    <xf numFmtId="0" fontId="44" fillId="0" borderId="41" xfId="0" applyFont="1" applyBorder="1" applyAlignment="1">
      <alignment horizontal="center" vertical="center"/>
    </xf>
    <xf numFmtId="43" fontId="44" fillId="0" borderId="41" xfId="29" applyFont="1" applyFill="1" applyBorder="1" applyAlignment="1">
      <alignment horizontal="center" vertical="center"/>
    </xf>
    <xf numFmtId="0" fontId="42" fillId="0" borderId="41" xfId="29" applyNumberFormat="1" applyFont="1" applyFill="1" applyBorder="1" applyAlignment="1">
      <alignment horizontal="center" vertical="center"/>
    </xf>
    <xf numFmtId="170" fontId="43" fillId="0" borderId="41" xfId="3" applyNumberFormat="1" applyFont="1" applyFill="1" applyBorder="1" applyAlignment="1">
      <alignment horizontal="center" vertical="center"/>
    </xf>
    <xf numFmtId="0" fontId="44" fillId="0" borderId="37" xfId="0" applyFont="1" applyBorder="1" applyAlignment="1">
      <alignment horizontal="center" vertical="center"/>
    </xf>
    <xf numFmtId="0" fontId="42" fillId="0" borderId="37" xfId="29" applyNumberFormat="1" applyFont="1" applyFill="1" applyBorder="1" applyAlignment="1">
      <alignment horizontal="center" vertical="center"/>
    </xf>
    <xf numFmtId="4" fontId="43" fillId="0" borderId="9" xfId="0" applyNumberFormat="1" applyFont="1" applyBorder="1" applyAlignment="1">
      <alignment horizontal="left" vertical="top" wrapText="1"/>
    </xf>
    <xf numFmtId="0" fontId="43" fillId="0" borderId="9" xfId="0" applyFont="1" applyBorder="1" applyAlignment="1">
      <alignment horizontal="center"/>
    </xf>
    <xf numFmtId="4" fontId="43" fillId="0" borderId="9" xfId="0" applyNumberFormat="1" applyFont="1" applyBorder="1" applyAlignment="1">
      <alignment horizontal="center"/>
    </xf>
    <xf numFmtId="4" fontId="43" fillId="0" borderId="9" xfId="0" applyNumberFormat="1" applyFont="1" applyBorder="1" applyAlignment="1">
      <alignment horizontal="left" vertical="top"/>
    </xf>
    <xf numFmtId="4" fontId="43" fillId="0" borderId="9" xfId="0" applyNumberFormat="1" applyFont="1" applyBorder="1" applyAlignment="1">
      <alignment horizontal="center" wrapText="1"/>
    </xf>
    <xf numFmtId="4" fontId="43" fillId="0" borderId="9" xfId="0" applyNumberFormat="1" applyFont="1" applyBorder="1" applyAlignment="1">
      <alignment horizontal="left"/>
    </xf>
    <xf numFmtId="0" fontId="43" fillId="0" borderId="10" xfId="0" applyFont="1" applyBorder="1" applyAlignment="1">
      <alignment horizontal="center"/>
    </xf>
    <xf numFmtId="4" fontId="43" fillId="0" borderId="10" xfId="0" applyNumberFormat="1" applyFont="1" applyBorder="1" applyAlignment="1">
      <alignment horizontal="center"/>
    </xf>
    <xf numFmtId="0" fontId="43" fillId="0" borderId="9" xfId="0" applyFont="1" applyBorder="1" applyAlignment="1">
      <alignment horizontal="center" vertical="center"/>
    </xf>
    <xf numFmtId="4" fontId="43" fillId="0" borderId="9" xfId="0" applyNumberFormat="1" applyFont="1" applyBorder="1" applyAlignment="1">
      <alignment horizontal="center" vertical="center"/>
    </xf>
    <xf numFmtId="4" fontId="43" fillId="0" borderId="49" xfId="0" applyNumberFormat="1" applyFont="1" applyBorder="1" applyAlignment="1">
      <alignment horizontal="left"/>
    </xf>
    <xf numFmtId="0" fontId="43" fillId="0" borderId="49" xfId="0" applyFont="1" applyBorder="1" applyAlignment="1">
      <alignment horizontal="center" vertical="center"/>
    </xf>
    <xf numFmtId="4" fontId="43" fillId="0" borderId="49" xfId="0" applyNumberFormat="1" applyFont="1" applyBorder="1" applyAlignment="1">
      <alignment horizontal="center" vertical="center"/>
    </xf>
    <xf numFmtId="0" fontId="43" fillId="0" borderId="4" xfId="0" applyFont="1" applyBorder="1" applyAlignment="1">
      <alignment horizontal="center" vertical="center"/>
    </xf>
    <xf numFmtId="43" fontId="43" fillId="0" borderId="1" xfId="29" applyFont="1" applyFill="1" applyBorder="1" applyAlignment="1">
      <alignment horizontal="center" vertical="center"/>
    </xf>
    <xf numFmtId="168" fontId="43" fillId="0" borderId="1" xfId="29" applyNumberFormat="1" applyFont="1" applyFill="1" applyBorder="1" applyAlignment="1">
      <alignment horizontal="center" vertical="center"/>
    </xf>
    <xf numFmtId="44" fontId="43" fillId="0" borderId="1" xfId="29" applyNumberFormat="1" applyFont="1" applyFill="1" applyBorder="1" applyAlignment="1">
      <alignment horizontal="left" vertical="center"/>
    </xf>
    <xf numFmtId="168" fontId="42" fillId="0" borderId="29" xfId="29" applyNumberFormat="1" applyFont="1" applyFill="1" applyBorder="1" applyAlignment="1" applyProtection="1">
      <alignment horizontal="center" vertical="center" wrapText="1"/>
    </xf>
    <xf numFmtId="0" fontId="50" fillId="0" borderId="43" xfId="18" applyFont="1" applyBorder="1" applyAlignment="1">
      <alignment vertical="center"/>
    </xf>
    <xf numFmtId="0" fontId="56" fillId="0" borderId="25" xfId="0" applyFont="1" applyBorder="1" applyAlignment="1">
      <alignment horizontal="center" vertical="top" wrapText="1"/>
    </xf>
    <xf numFmtId="0" fontId="56" fillId="0" borderId="26" xfId="0" applyFont="1" applyBorder="1" applyAlignment="1">
      <alignment horizontal="center" vertical="top" wrapText="1"/>
    </xf>
    <xf numFmtId="0" fontId="60" fillId="0" borderId="26" xfId="0" applyFont="1" applyBorder="1" applyAlignment="1">
      <alignment horizontal="center" vertical="top" wrapText="1"/>
    </xf>
    <xf numFmtId="4" fontId="56" fillId="0" borderId="26" xfId="0" applyNumberFormat="1" applyFont="1" applyBorder="1" applyAlignment="1">
      <alignment horizontal="center" vertical="top" wrapText="1"/>
    </xf>
    <xf numFmtId="4" fontId="56" fillId="0" borderId="27" xfId="0" applyNumberFormat="1" applyFont="1" applyBorder="1" applyAlignment="1">
      <alignment horizontal="center" vertical="top" wrapText="1"/>
    </xf>
    <xf numFmtId="0" fontId="58" fillId="0" borderId="0" xfId="0" applyFont="1" applyAlignment="1">
      <alignment horizontal="left" vertical="top" wrapText="1"/>
    </xf>
    <xf numFmtId="0" fontId="55" fillId="0" borderId="1" xfId="0" applyFont="1" applyBorder="1" applyAlignment="1">
      <alignment horizontal="center" vertical="center" wrapText="1"/>
    </xf>
    <xf numFmtId="2" fontId="55" fillId="0" borderId="1" xfId="0" applyNumberFormat="1" applyFont="1" applyBorder="1" applyAlignment="1">
      <alignment horizontal="center" vertical="center" wrapText="1"/>
    </xf>
    <xf numFmtId="169" fontId="54" fillId="0" borderId="1" xfId="1" applyNumberFormat="1" applyFont="1" applyBorder="1" applyAlignment="1">
      <alignment horizontal="left" vertical="top" wrapText="1"/>
    </xf>
    <xf numFmtId="169" fontId="53" fillId="0" borderId="6" xfId="1" applyNumberFormat="1" applyFont="1" applyBorder="1" applyAlignment="1">
      <alignment horizontal="left" vertical="center" wrapText="1"/>
    </xf>
    <xf numFmtId="4" fontId="55" fillId="0" borderId="9" xfId="0" applyNumberFormat="1" applyFont="1" applyBorder="1" applyAlignment="1">
      <alignment horizontal="left"/>
    </xf>
    <xf numFmtId="4" fontId="55" fillId="0" borderId="1" xfId="0" applyNumberFormat="1" applyFont="1" applyBorder="1" applyAlignment="1">
      <alignment horizontal="left" wrapText="1"/>
    </xf>
    <xf numFmtId="168" fontId="54" fillId="0" borderId="20" xfId="29" applyNumberFormat="1" applyFont="1" applyFill="1" applyBorder="1" applyAlignment="1">
      <alignment horizontal="center" vertical="center"/>
    </xf>
    <xf numFmtId="0" fontId="53" fillId="0" borderId="28" xfId="19" applyFont="1" applyBorder="1" applyAlignment="1">
      <alignment horizontal="center" vertical="center" wrapText="1"/>
    </xf>
    <xf numFmtId="0" fontId="53" fillId="0" borderId="1" xfId="19" applyFont="1" applyBorder="1" applyAlignment="1">
      <alignment horizontal="left" vertical="center" wrapText="1"/>
    </xf>
    <xf numFmtId="0" fontId="25" fillId="0" borderId="1" xfId="18" applyFont="1" applyBorder="1" applyAlignment="1">
      <alignment vertical="center"/>
    </xf>
    <xf numFmtId="0" fontId="25" fillId="0" borderId="1" xfId="18" applyFont="1" applyBorder="1" applyAlignment="1">
      <alignment horizontal="center" vertical="center"/>
    </xf>
    <xf numFmtId="168" fontId="25" fillId="0" borderId="43" xfId="18" applyNumberFormat="1" applyFont="1" applyBorder="1" applyAlignment="1">
      <alignment vertical="center"/>
    </xf>
    <xf numFmtId="165" fontId="56" fillId="16" borderId="37" xfId="26" applyFont="1" applyFill="1" applyBorder="1" applyAlignment="1">
      <alignment horizontal="right" vertical="top" wrapText="1"/>
    </xf>
    <xf numFmtId="0" fontId="84" fillId="18" borderId="44" xfId="0" applyFont="1" applyFill="1" applyBorder="1" applyAlignment="1">
      <alignment wrapText="1"/>
    </xf>
    <xf numFmtId="0" fontId="13" fillId="0" borderId="44" xfId="0" applyFont="1" applyBorder="1" applyAlignment="1">
      <alignment wrapText="1"/>
    </xf>
    <xf numFmtId="2" fontId="25" fillId="9" borderId="2" xfId="2" applyNumberFormat="1" applyFont="1" applyFill="1" applyBorder="1" applyAlignment="1">
      <alignment horizontal="right" vertical="top"/>
    </xf>
    <xf numFmtId="2" fontId="25" fillId="9" borderId="3" xfId="2" applyNumberFormat="1" applyFont="1" applyFill="1" applyBorder="1" applyAlignment="1">
      <alignment horizontal="right" vertical="top"/>
    </xf>
    <xf numFmtId="2" fontId="25" fillId="9" borderId="4" xfId="2" applyNumberFormat="1" applyFont="1" applyFill="1" applyBorder="1" applyAlignment="1">
      <alignment horizontal="right" vertical="top"/>
    </xf>
    <xf numFmtId="0" fontId="12" fillId="0" borderId="2" xfId="0" applyFont="1" applyBorder="1" applyAlignment="1">
      <alignment horizontal="center" wrapText="1"/>
    </xf>
    <xf numFmtId="0" fontId="12" fillId="0" borderId="3" xfId="0" applyFont="1" applyBorder="1" applyAlignment="1">
      <alignment horizontal="center" wrapText="1"/>
    </xf>
    <xf numFmtId="0" fontId="12" fillId="0" borderId="4" xfId="0" applyFont="1" applyBorder="1" applyAlignment="1">
      <alignment horizontal="center" wrapText="1"/>
    </xf>
    <xf numFmtId="0" fontId="14" fillId="0" borderId="3" xfId="0" applyFont="1" applyBorder="1" applyAlignment="1">
      <alignment wrapText="1"/>
    </xf>
    <xf numFmtId="0" fontId="14" fillId="0" borderId="4" xfId="0" applyFont="1" applyBorder="1" applyAlignment="1">
      <alignment wrapText="1"/>
    </xf>
    <xf numFmtId="0" fontId="12" fillId="0" borderId="2" xfId="0" applyFont="1" applyBorder="1" applyAlignment="1">
      <alignment wrapText="1"/>
    </xf>
    <xf numFmtId="0" fontId="0" fillId="0" borderId="3" xfId="0" applyBorder="1" applyAlignment="1">
      <alignment wrapText="1"/>
    </xf>
    <xf numFmtId="0" fontId="0" fillId="0" borderId="4" xfId="0" applyBorder="1" applyAlignment="1">
      <alignment wrapText="1"/>
    </xf>
    <xf numFmtId="0" fontId="9" fillId="4" borderId="1" xfId="0" applyFont="1" applyFill="1" applyBorder="1" applyAlignment="1">
      <alignment wrapText="1"/>
    </xf>
    <xf numFmtId="0" fontId="14" fillId="3" borderId="3" xfId="0" applyFont="1" applyFill="1" applyBorder="1" applyAlignment="1">
      <alignment wrapText="1"/>
    </xf>
    <xf numFmtId="0" fontId="14" fillId="3" borderId="4" xfId="0" applyFont="1" applyFill="1" applyBorder="1" applyAlignment="1">
      <alignment wrapText="1"/>
    </xf>
    <xf numFmtId="0" fontId="56" fillId="16" borderId="34" xfId="2" applyFont="1" applyFill="1" applyBorder="1" applyAlignment="1">
      <alignment horizontal="center" vertical="center" wrapText="1"/>
    </xf>
    <xf numFmtId="0" fontId="56" fillId="16" borderId="35" xfId="2" applyFont="1" applyFill="1" applyBorder="1" applyAlignment="1">
      <alignment horizontal="center" vertical="center" wrapText="1"/>
    </xf>
    <xf numFmtId="0" fontId="56" fillId="16" borderId="36" xfId="2" applyFont="1" applyFill="1" applyBorder="1" applyAlignment="1">
      <alignment horizontal="center" vertical="center" wrapText="1"/>
    </xf>
    <xf numFmtId="0" fontId="12" fillId="0" borderId="16" xfId="0" applyFont="1" applyBorder="1" applyAlignment="1">
      <alignment horizontal="center" wrapText="1"/>
    </xf>
    <xf numFmtId="0" fontId="12" fillId="0" borderId="17" xfId="0" applyFont="1" applyBorder="1" applyAlignment="1">
      <alignment horizontal="center" wrapText="1"/>
    </xf>
    <xf numFmtId="0" fontId="12" fillId="0" borderId="18" xfId="0" applyFont="1" applyBorder="1" applyAlignment="1">
      <alignment horizontal="center" wrapText="1"/>
    </xf>
    <xf numFmtId="0" fontId="34" fillId="15" borderId="13" xfId="0" applyFont="1" applyFill="1" applyBorder="1" applyAlignment="1">
      <alignment horizontal="center" vertical="center" wrapText="1"/>
    </xf>
    <xf numFmtId="0" fontId="34" fillId="15" borderId="14" xfId="0" applyFont="1" applyFill="1" applyBorder="1" applyAlignment="1">
      <alignment horizontal="center" vertical="center" wrapText="1"/>
    </xf>
    <xf numFmtId="0" fontId="34" fillId="15" borderId="15" xfId="0" applyFont="1" applyFill="1" applyBorder="1" applyAlignment="1">
      <alignment horizontal="center" vertical="center" wrapText="1"/>
    </xf>
    <xf numFmtId="0" fontId="35" fillId="0" borderId="8" xfId="18" applyFont="1" applyBorder="1" applyAlignment="1">
      <alignment horizontal="center" vertical="center" wrapText="1"/>
    </xf>
    <xf numFmtId="0" fontId="20" fillId="0" borderId="2" xfId="2" applyFont="1" applyBorder="1" applyAlignment="1">
      <alignment horizontal="left" vertical="center" wrapText="1"/>
    </xf>
    <xf numFmtId="0" fontId="20" fillId="0" borderId="3" xfId="2" applyFont="1" applyBorder="1" applyAlignment="1">
      <alignment horizontal="left" vertical="center" wrapText="1"/>
    </xf>
    <xf numFmtId="0" fontId="20" fillId="0" borderId="42" xfId="2" applyFont="1" applyBorder="1" applyAlignment="1">
      <alignment horizontal="left" vertical="center" wrapText="1"/>
    </xf>
    <xf numFmtId="0" fontId="33" fillId="0" borderId="2" xfId="19" applyFont="1" applyBorder="1" applyAlignment="1">
      <alignment horizontal="center" vertical="center" wrapText="1"/>
    </xf>
    <xf numFmtId="0" fontId="33" fillId="0" borderId="3" xfId="19" applyFont="1" applyBorder="1" applyAlignment="1">
      <alignment horizontal="center" vertical="center" wrapText="1"/>
    </xf>
    <xf numFmtId="0" fontId="33" fillId="0" borderId="46" xfId="19" applyFont="1" applyBorder="1" applyAlignment="1">
      <alignment horizontal="center" vertical="center" wrapText="1"/>
    </xf>
    <xf numFmtId="0" fontId="83" fillId="0" borderId="47" xfId="19" applyFont="1" applyBorder="1" applyAlignment="1">
      <alignment horizontal="left" vertical="center" wrapText="1"/>
    </xf>
    <xf numFmtId="0" fontId="83" fillId="0" borderId="3" xfId="19" applyFont="1" applyBorder="1" applyAlignment="1">
      <alignment horizontal="left" vertical="center" wrapText="1"/>
    </xf>
    <xf numFmtId="0" fontId="41" fillId="0" borderId="2" xfId="0" applyFont="1" applyBorder="1" applyAlignment="1">
      <alignment horizontal="left" vertical="top" wrapText="1"/>
    </xf>
    <xf numFmtId="0" fontId="41" fillId="0" borderId="3" xfId="0" applyFont="1" applyBorder="1" applyAlignment="1">
      <alignment horizontal="left" vertical="top" wrapText="1"/>
    </xf>
    <xf numFmtId="0" fontId="41" fillId="0" borderId="4" xfId="0" applyFont="1" applyBorder="1" applyAlignment="1">
      <alignment horizontal="left" vertical="top" wrapText="1"/>
    </xf>
    <xf numFmtId="0" fontId="51" fillId="16" borderId="34" xfId="2" applyFont="1" applyFill="1" applyBorder="1" applyAlignment="1">
      <alignment horizontal="center" vertical="center" wrapText="1"/>
    </xf>
    <xf numFmtId="0" fontId="51" fillId="16" borderId="35" xfId="2" applyFont="1" applyFill="1" applyBorder="1" applyAlignment="1">
      <alignment horizontal="center" vertical="center" wrapText="1"/>
    </xf>
    <xf numFmtId="0" fontId="51" fillId="16" borderId="36" xfId="2" applyFont="1" applyFill="1" applyBorder="1" applyAlignment="1">
      <alignment horizontal="center" vertical="center" wrapText="1"/>
    </xf>
    <xf numFmtId="0" fontId="43" fillId="0" borderId="2" xfId="0" applyFont="1" applyBorder="1" applyAlignment="1">
      <alignment horizontal="center" vertical="center" wrapText="1"/>
    </xf>
    <xf numFmtId="0" fontId="43" fillId="0" borderId="3" xfId="0" applyFont="1" applyBorder="1" applyAlignment="1">
      <alignment horizontal="center" vertical="center" wrapText="1"/>
    </xf>
    <xf numFmtId="0" fontId="43" fillId="0" borderId="4" xfId="0" applyFont="1" applyBorder="1" applyAlignment="1">
      <alignment horizontal="center" vertical="center" wrapText="1"/>
    </xf>
    <xf numFmtId="0" fontId="43" fillId="0" borderId="2" xfId="0" applyFont="1" applyBorder="1" applyAlignment="1">
      <alignment vertical="center" wrapText="1"/>
    </xf>
    <xf numFmtId="0" fontId="43" fillId="0" borderId="3" xfId="0" applyFont="1" applyBorder="1" applyAlignment="1">
      <alignment vertical="center" wrapText="1"/>
    </xf>
    <xf numFmtId="0" fontId="43" fillId="0" borderId="4" xfId="0" applyFont="1" applyBorder="1" applyAlignment="1">
      <alignment vertical="center" wrapText="1"/>
    </xf>
    <xf numFmtId="0" fontId="42" fillId="0" borderId="2" xfId="0" applyFont="1" applyBorder="1" applyAlignment="1">
      <alignment vertical="center" wrapText="1"/>
    </xf>
    <xf numFmtId="0" fontId="42" fillId="0" borderId="3" xfId="0" applyFont="1" applyBorder="1" applyAlignment="1">
      <alignment vertical="center" wrapText="1"/>
    </xf>
    <xf numFmtId="0" fontId="42" fillId="0" borderId="4" xfId="0" applyFont="1" applyBorder="1" applyAlignment="1">
      <alignment vertical="center" wrapText="1"/>
    </xf>
    <xf numFmtId="0" fontId="42" fillId="0" borderId="21" xfId="0" applyFont="1" applyBorder="1" applyAlignment="1">
      <alignment horizontal="left" vertical="center" wrapText="1"/>
    </xf>
    <xf numFmtId="0" fontId="42" fillId="0" borderId="0" xfId="0" applyFont="1" applyAlignment="1">
      <alignment horizontal="left" vertical="center" wrapText="1"/>
    </xf>
    <xf numFmtId="0" fontId="42" fillId="0" borderId="20" xfId="0" applyFont="1" applyBorder="1" applyAlignment="1">
      <alignment horizontal="left" vertical="center" wrapText="1"/>
    </xf>
    <xf numFmtId="0" fontId="42" fillId="0" borderId="2" xfId="0" applyFont="1" applyBorder="1" applyAlignment="1">
      <alignment horizontal="left" vertical="center" wrapText="1"/>
    </xf>
    <xf numFmtId="0" fontId="42" fillId="0" borderId="3" xfId="0" applyFont="1" applyBorder="1" applyAlignment="1">
      <alignment horizontal="left" vertical="center" wrapText="1"/>
    </xf>
    <xf numFmtId="0" fontId="42" fillId="0" borderId="4" xfId="0" applyFont="1" applyBorder="1" applyAlignment="1">
      <alignment horizontal="left" vertical="center" wrapText="1"/>
    </xf>
    <xf numFmtId="0" fontId="41" fillId="0" borderId="21" xfId="0" applyFont="1" applyBorder="1" applyAlignment="1">
      <alignment horizontal="center" vertical="center" wrapText="1"/>
    </xf>
    <xf numFmtId="0" fontId="41" fillId="0" borderId="0" xfId="0" applyFont="1" applyAlignment="1">
      <alignment horizontal="center" vertical="center" wrapText="1"/>
    </xf>
    <xf numFmtId="0" fontId="41" fillId="0" borderId="20" xfId="0" applyFont="1" applyBorder="1" applyAlignment="1">
      <alignment horizontal="center" vertical="center" wrapText="1"/>
    </xf>
    <xf numFmtId="0" fontId="42" fillId="0" borderId="1" xfId="0" applyFont="1" applyBorder="1" applyAlignment="1">
      <alignment vertical="center" wrapText="1"/>
    </xf>
    <xf numFmtId="0" fontId="42" fillId="0" borderId="2" xfId="0" applyFont="1" applyBorder="1" applyAlignment="1">
      <alignment horizontal="center" vertical="center" wrapText="1"/>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1" xfId="0" applyFont="1" applyBorder="1" applyAlignment="1">
      <alignment horizontal="center" vertical="center" wrapText="1"/>
    </xf>
    <xf numFmtId="0" fontId="42" fillId="0" borderId="0" xfId="0" applyFont="1" applyAlignment="1">
      <alignment horizontal="center" vertical="center" wrapText="1"/>
    </xf>
    <xf numFmtId="0" fontId="42" fillId="0" borderId="20" xfId="0" applyFont="1" applyBorder="1" applyAlignment="1">
      <alignment horizontal="center" vertical="center" wrapText="1"/>
    </xf>
    <xf numFmtId="0" fontId="45" fillId="0" borderId="2" xfId="0" applyFont="1" applyBorder="1" applyAlignment="1">
      <alignment horizontal="left" vertical="top" wrapText="1"/>
    </xf>
    <xf numFmtId="0" fontId="45" fillId="0" borderId="3" xfId="0" applyFont="1" applyBorder="1" applyAlignment="1">
      <alignment horizontal="left" vertical="top" wrapText="1"/>
    </xf>
    <xf numFmtId="0" fontId="45" fillId="0" borderId="4" xfId="0" applyFont="1" applyBorder="1" applyAlignment="1">
      <alignment horizontal="left" vertical="top" wrapText="1"/>
    </xf>
    <xf numFmtId="0" fontId="62" fillId="15" borderId="13" xfId="0" applyFont="1" applyFill="1" applyBorder="1" applyAlignment="1">
      <alignment horizontal="center" vertical="center" wrapText="1"/>
    </xf>
    <xf numFmtId="0" fontId="62" fillId="15" borderId="14" xfId="0" applyFont="1" applyFill="1" applyBorder="1" applyAlignment="1">
      <alignment horizontal="center" vertical="center" wrapText="1"/>
    </xf>
    <xf numFmtId="0" fontId="62" fillId="15" borderId="15" xfId="0" applyFont="1" applyFill="1" applyBorder="1" applyAlignment="1">
      <alignment horizontal="center" vertical="center" wrapText="1"/>
    </xf>
    <xf numFmtId="0" fontId="33" fillId="0" borderId="2" xfId="19" applyFont="1" applyBorder="1" applyAlignment="1">
      <alignment horizontal="left" vertical="center" wrapText="1"/>
    </xf>
    <xf numFmtId="0" fontId="33" fillId="0" borderId="3" xfId="19" applyFont="1" applyBorder="1" applyAlignment="1">
      <alignment horizontal="left" vertical="center" wrapText="1"/>
    </xf>
    <xf numFmtId="0" fontId="33" fillId="0" borderId="46" xfId="19" applyFont="1" applyBorder="1" applyAlignment="1">
      <alignment horizontal="left" vertical="center" wrapText="1"/>
    </xf>
    <xf numFmtId="0" fontId="30" fillId="16" borderId="34" xfId="2" applyFont="1" applyFill="1" applyBorder="1" applyAlignment="1">
      <alignment horizontal="center" vertical="center" wrapText="1"/>
    </xf>
    <xf numFmtId="0" fontId="30" fillId="16" borderId="35" xfId="2" applyFont="1" applyFill="1" applyBorder="1" applyAlignment="1">
      <alignment horizontal="center" vertical="center" wrapText="1"/>
    </xf>
    <xf numFmtId="0" fontId="30" fillId="16" borderId="36" xfId="2" applyFont="1" applyFill="1" applyBorder="1" applyAlignment="1">
      <alignment horizontal="center" vertical="center" wrapText="1"/>
    </xf>
    <xf numFmtId="0" fontId="75" fillId="0" borderId="2" xfId="0" applyFont="1" applyBorder="1" applyAlignment="1">
      <alignment horizontal="left" vertical="top" wrapText="1"/>
    </xf>
    <xf numFmtId="0" fontId="75" fillId="0" borderId="3" xfId="0" applyFont="1" applyBorder="1" applyAlignment="1">
      <alignment horizontal="left" vertical="top" wrapText="1"/>
    </xf>
    <xf numFmtId="0" fontId="75" fillId="0" borderId="42" xfId="0" applyFont="1" applyBorder="1" applyAlignment="1">
      <alignment horizontal="left" vertical="top" wrapText="1"/>
    </xf>
    <xf numFmtId="0" fontId="74" fillId="0" borderId="2" xfId="19" applyFont="1" applyBorder="1" applyAlignment="1">
      <alignment horizontal="left" vertical="top" wrapText="1"/>
    </xf>
    <xf numFmtId="0" fontId="74" fillId="0" borderId="3" xfId="19" applyFont="1" applyBorder="1" applyAlignment="1">
      <alignment horizontal="left" vertical="top" wrapText="1"/>
    </xf>
    <xf numFmtId="0" fontId="74" fillId="0" borderId="42" xfId="19" applyFont="1" applyBorder="1" applyAlignment="1">
      <alignment horizontal="left" vertical="top" wrapText="1"/>
    </xf>
    <xf numFmtId="0" fontId="38" fillId="16" borderId="34" xfId="2" applyFont="1" applyFill="1" applyBorder="1" applyAlignment="1">
      <alignment horizontal="center" vertical="center" wrapText="1"/>
    </xf>
    <xf numFmtId="0" fontId="38" fillId="16" borderId="35" xfId="2" applyFont="1" applyFill="1" applyBorder="1" applyAlignment="1">
      <alignment horizontal="center" vertical="center" wrapText="1"/>
    </xf>
    <xf numFmtId="0" fontId="38" fillId="16" borderId="36" xfId="2" applyFont="1" applyFill="1" applyBorder="1" applyAlignment="1">
      <alignment horizontal="center" vertical="center" wrapText="1"/>
    </xf>
    <xf numFmtId="0" fontId="72" fillId="0" borderId="16" xfId="0" applyFont="1" applyBorder="1" applyAlignment="1">
      <alignment horizontal="center" wrapText="1"/>
    </xf>
    <xf numFmtId="0" fontId="72" fillId="0" borderId="17" xfId="0" applyFont="1" applyBorder="1" applyAlignment="1">
      <alignment horizontal="center" wrapText="1"/>
    </xf>
    <xf numFmtId="0" fontId="72" fillId="0" borderId="18" xfId="0" applyFont="1" applyBorder="1" applyAlignment="1">
      <alignment horizontal="center" wrapText="1"/>
    </xf>
    <xf numFmtId="0" fontId="80" fillId="15" borderId="13" xfId="0" applyFont="1" applyFill="1" applyBorder="1" applyAlignment="1">
      <alignment horizontal="center" vertical="center" wrapText="1"/>
    </xf>
    <xf numFmtId="0" fontId="80" fillId="15" borderId="14" xfId="0" applyFont="1" applyFill="1" applyBorder="1" applyAlignment="1">
      <alignment horizontal="center" vertical="center" wrapText="1"/>
    </xf>
    <xf numFmtId="0" fontId="80" fillId="15" borderId="15" xfId="0" applyFont="1" applyFill="1" applyBorder="1" applyAlignment="1">
      <alignment horizontal="center" vertical="center" wrapText="1"/>
    </xf>
    <xf numFmtId="0" fontId="78" fillId="0" borderId="2" xfId="2" applyFont="1" applyBorder="1" applyAlignment="1">
      <alignment horizontal="left" vertical="top" wrapText="1"/>
    </xf>
    <xf numFmtId="0" fontId="78" fillId="0" borderId="3" xfId="2" applyFont="1" applyBorder="1" applyAlignment="1">
      <alignment horizontal="left" vertical="top" wrapText="1"/>
    </xf>
    <xf numFmtId="0" fontId="78" fillId="0" borderId="42" xfId="2" applyFont="1" applyBorder="1" applyAlignment="1">
      <alignment horizontal="left" vertical="top" wrapText="1"/>
    </xf>
    <xf numFmtId="0" fontId="74" fillId="0" borderId="46" xfId="19" applyFont="1" applyBorder="1" applyAlignment="1">
      <alignment horizontal="left" vertical="top" wrapText="1"/>
    </xf>
    <xf numFmtId="0" fontId="64" fillId="0" borderId="34" xfId="0" applyFont="1" applyBorder="1" applyAlignment="1">
      <alignment horizontal="left" vertical="top" wrapText="1"/>
    </xf>
    <xf numFmtId="0" fontId="64" fillId="0" borderId="35" xfId="0" applyFont="1" applyBorder="1" applyAlignment="1">
      <alignment horizontal="left" vertical="top" wrapText="1"/>
    </xf>
    <xf numFmtId="0" fontId="64" fillId="0" borderId="36" xfId="0" applyFont="1" applyBorder="1" applyAlignment="1">
      <alignment horizontal="left" vertical="top" wrapText="1"/>
    </xf>
    <xf numFmtId="0" fontId="72" fillId="0" borderId="50" xfId="0" applyFont="1" applyBorder="1" applyAlignment="1">
      <alignment horizontal="center" wrapText="1"/>
    </xf>
    <xf numFmtId="0" fontId="72" fillId="0" borderId="51" xfId="0" applyFont="1" applyBorder="1" applyAlignment="1">
      <alignment horizontal="center" wrapText="1"/>
    </xf>
    <xf numFmtId="0" fontId="72" fillId="0" borderId="52" xfId="0" applyFont="1" applyBorder="1" applyAlignment="1">
      <alignment horizontal="center" wrapText="1"/>
    </xf>
    <xf numFmtId="0" fontId="25" fillId="0" borderId="2" xfId="2" applyFont="1" applyBorder="1" applyAlignment="1">
      <alignment horizontal="left" vertical="center" wrapText="1"/>
    </xf>
    <xf numFmtId="0" fontId="25" fillId="0" borderId="3" xfId="2" applyFont="1" applyBorder="1" applyAlignment="1">
      <alignment horizontal="left" vertical="center" wrapText="1"/>
    </xf>
    <xf numFmtId="0" fontId="25" fillId="0" borderId="42" xfId="2" applyFont="1" applyBorder="1" applyAlignment="1">
      <alignment horizontal="left" vertical="center" wrapText="1"/>
    </xf>
    <xf numFmtId="0" fontId="53" fillId="0" borderId="2" xfId="19" applyFont="1" applyBorder="1" applyAlignment="1">
      <alignment horizontal="center" vertical="center" wrapText="1"/>
    </xf>
    <xf numFmtId="0" fontId="53" fillId="0" borderId="3" xfId="19" applyFont="1" applyBorder="1" applyAlignment="1">
      <alignment horizontal="center" vertical="center" wrapText="1"/>
    </xf>
    <xf numFmtId="0" fontId="53" fillId="0" borderId="46" xfId="19" applyFont="1" applyBorder="1" applyAlignment="1">
      <alignment horizontal="center" vertical="center" wrapText="1"/>
    </xf>
    <xf numFmtId="0" fontId="41" fillId="0" borderId="2"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42" xfId="0" applyFont="1" applyBorder="1" applyAlignment="1">
      <alignment horizontal="center" vertical="center" wrapText="1"/>
    </xf>
    <xf numFmtId="0" fontId="45" fillId="0" borderId="2" xfId="0" applyFont="1" applyBorder="1" applyAlignment="1">
      <alignment horizontal="center" vertical="center" wrapText="1"/>
    </xf>
    <xf numFmtId="0" fontId="45" fillId="0" borderId="3" xfId="0" applyFont="1" applyBorder="1" applyAlignment="1">
      <alignment horizontal="center" vertical="center" wrapText="1"/>
    </xf>
    <xf numFmtId="0" fontId="45" fillId="0" borderId="4" xfId="0" applyFont="1" applyBorder="1" applyAlignment="1">
      <alignment horizontal="center" vertical="center" wrapText="1"/>
    </xf>
    <xf numFmtId="0" fontId="45" fillId="0" borderId="2" xfId="0" applyFont="1" applyBorder="1" applyAlignment="1">
      <alignment horizontal="center" vertical="top"/>
    </xf>
    <xf numFmtId="0" fontId="45" fillId="0" borderId="3" xfId="0" applyFont="1" applyBorder="1" applyAlignment="1">
      <alignment horizontal="center" vertical="top"/>
    </xf>
    <xf numFmtId="0" fontId="45" fillId="0" borderId="4" xfId="0" applyFont="1" applyBorder="1" applyAlignment="1">
      <alignment horizontal="center" vertical="top"/>
    </xf>
    <xf numFmtId="0" fontId="59" fillId="0" borderId="2" xfId="0" applyFont="1" applyBorder="1" applyAlignment="1">
      <alignment horizontal="left" vertical="center" wrapText="1"/>
    </xf>
    <xf numFmtId="0" fontId="59" fillId="0" borderId="3" xfId="0" applyFont="1" applyBorder="1" applyAlignment="1">
      <alignment horizontal="left" vertical="center" wrapText="1"/>
    </xf>
    <xf numFmtId="0" fontId="59" fillId="0" borderId="5" xfId="0" applyFont="1" applyBorder="1" applyAlignment="1">
      <alignment horizontal="left" vertical="center" wrapText="1"/>
    </xf>
    <xf numFmtId="0" fontId="61" fillId="0" borderId="8" xfId="18" applyFont="1" applyBorder="1" applyAlignment="1">
      <alignment horizontal="center" vertical="center" wrapText="1"/>
    </xf>
    <xf numFmtId="0" fontId="39" fillId="13" borderId="25" xfId="7" applyFont="1" applyFill="1" applyBorder="1" applyAlignment="1">
      <alignment horizontal="center" vertical="center"/>
    </xf>
    <xf numFmtId="0" fontId="39" fillId="13" borderId="26" xfId="7" applyFont="1" applyFill="1" applyBorder="1" applyAlignment="1">
      <alignment horizontal="center" vertical="center"/>
    </xf>
    <xf numFmtId="0" fontId="39" fillId="13" borderId="27" xfId="7" applyFont="1" applyFill="1" applyBorder="1" applyAlignment="1">
      <alignment horizontal="center" vertical="center"/>
    </xf>
    <xf numFmtId="0" fontId="39" fillId="13" borderId="28" xfId="7" applyFont="1" applyFill="1" applyBorder="1" applyAlignment="1">
      <alignment horizontal="center" vertical="center"/>
    </xf>
    <xf numFmtId="0" fontId="39" fillId="13" borderId="1" xfId="7" applyFont="1" applyFill="1" applyBorder="1" applyAlignment="1">
      <alignment horizontal="center" vertical="center"/>
    </xf>
    <xf numFmtId="0" fontId="39" fillId="13" borderId="29" xfId="7" applyFont="1" applyFill="1" applyBorder="1" applyAlignment="1">
      <alignment horizontal="center" vertical="center"/>
    </xf>
    <xf numFmtId="0" fontId="38" fillId="13" borderId="30" xfId="7" applyFont="1" applyFill="1" applyBorder="1" applyAlignment="1">
      <alignment horizontal="center" vertical="center"/>
    </xf>
    <xf numFmtId="0" fontId="38" fillId="13" borderId="31" xfId="7" applyFont="1" applyFill="1" applyBorder="1" applyAlignment="1">
      <alignment horizontal="center" vertical="center"/>
    </xf>
    <xf numFmtId="0" fontId="38" fillId="13" borderId="32" xfId="7" applyFont="1" applyFill="1" applyBorder="1" applyAlignment="1">
      <alignment horizontal="center" vertical="center"/>
    </xf>
    <xf numFmtId="0" fontId="29" fillId="17" borderId="38" xfId="7" applyFont="1" applyFill="1" applyBorder="1" applyAlignment="1">
      <alignment horizontal="left" vertical="center" wrapText="1"/>
    </xf>
    <xf numFmtId="0" fontId="29" fillId="17" borderId="39" xfId="7" applyFont="1" applyFill="1" applyBorder="1" applyAlignment="1">
      <alignment horizontal="left" vertical="center" wrapText="1"/>
    </xf>
    <xf numFmtId="0" fontId="29" fillId="17" borderId="40" xfId="7" applyFont="1" applyFill="1" applyBorder="1" applyAlignment="1">
      <alignment horizontal="left" vertical="center" wrapText="1"/>
    </xf>
    <xf numFmtId="0" fontId="29" fillId="17" borderId="30" xfId="7" applyFont="1" applyFill="1" applyBorder="1" applyAlignment="1">
      <alignment horizontal="left" vertical="center" wrapText="1"/>
    </xf>
    <xf numFmtId="0" fontId="29" fillId="17" borderId="31" xfId="7" applyFont="1" applyFill="1" applyBorder="1" applyAlignment="1">
      <alignment horizontal="left" vertical="center" wrapText="1"/>
    </xf>
    <xf numFmtId="0" fontId="29" fillId="17" borderId="41" xfId="7" applyFont="1" applyFill="1" applyBorder="1" applyAlignment="1">
      <alignment horizontal="left" vertical="center" wrapText="1"/>
    </xf>
    <xf numFmtId="0" fontId="34" fillId="2" borderId="34" xfId="7" applyFont="1" applyFill="1" applyBorder="1" applyAlignment="1">
      <alignment horizontal="center" vertical="center" wrapText="1"/>
    </xf>
    <xf numFmtId="0" fontId="34" fillId="2" borderId="35" xfId="7" applyFont="1" applyFill="1" applyBorder="1" applyAlignment="1">
      <alignment horizontal="center" vertical="center" wrapText="1"/>
    </xf>
    <xf numFmtId="0" fontId="34" fillId="2" borderId="36" xfId="7" applyFont="1" applyFill="1" applyBorder="1" applyAlignment="1">
      <alignment horizontal="center" vertical="center" wrapText="1"/>
    </xf>
    <xf numFmtId="0" fontId="34" fillId="15" borderId="34" xfId="7" applyFont="1" applyFill="1" applyBorder="1" applyAlignment="1">
      <alignment horizontal="center" vertical="center" wrapText="1"/>
    </xf>
    <xf numFmtId="0" fontId="34" fillId="15" borderId="35" xfId="7" applyFont="1" applyFill="1" applyBorder="1" applyAlignment="1">
      <alignment horizontal="center" vertical="center" wrapText="1"/>
    </xf>
    <xf numFmtId="0" fontId="34" fillId="15" borderId="36" xfId="7" applyFont="1" applyFill="1" applyBorder="1" applyAlignment="1">
      <alignment horizontal="center" vertical="center" wrapText="1"/>
    </xf>
    <xf numFmtId="0" fontId="14" fillId="0" borderId="3" xfId="0" applyFont="1" applyBorder="1" applyAlignment="1"/>
    <xf numFmtId="0" fontId="14" fillId="0" borderId="4" xfId="0" applyFont="1" applyBorder="1" applyAlignment="1"/>
  </cellXfs>
  <cellStyles count="32">
    <cellStyle name="20% - Accent3 2" xfId="9" xr:uid="{00000000-0005-0000-0000-000000000000}"/>
    <cellStyle name="2-T-D" xfId="24" xr:uid="{00000000-0005-0000-0000-000001000000}"/>
    <cellStyle name="40% - Accent3 2" xfId="17" xr:uid="{00000000-0005-0000-0000-000002000000}"/>
    <cellStyle name="Comma" xfId="29" builtinId="3"/>
    <cellStyle name="Comma 2" xfId="8" xr:uid="{00000000-0005-0000-0000-000004000000}"/>
    <cellStyle name="Comma 2 2" xfId="15" xr:uid="{00000000-0005-0000-0000-000005000000}"/>
    <cellStyle name="Comma 2 5" xfId="31" xr:uid="{297A7C4F-3589-4FFA-B53A-D106345C0E33}"/>
    <cellStyle name="Comma 3" xfId="22" xr:uid="{00000000-0005-0000-0000-000006000000}"/>
    <cellStyle name="Comma 4" xfId="28" xr:uid="{8EE82B1E-3E9F-428A-8D00-829DC6EB1570}"/>
    <cellStyle name="Comma 5" xfId="30" xr:uid="{A646B2AB-5DD9-4036-BFB2-49B6C199E5A3}"/>
    <cellStyle name="Currency" xfId="3" builtinId="4"/>
    <cellStyle name="Currency 2" xfId="5" xr:uid="{00000000-0005-0000-0000-000008000000}"/>
    <cellStyle name="Currency 2 2" xfId="27" xr:uid="{8D629E75-1056-4AA6-9917-D6B5B34DD759}"/>
    <cellStyle name="Currency 3" xfId="23" xr:uid="{00000000-0005-0000-0000-000009000000}"/>
    <cellStyle name="Currency 4" xfId="26" xr:uid="{E95923EE-9A5D-44E3-86C4-7DAE8AB7572F}"/>
    <cellStyle name="Normal" xfId="0" builtinId="0"/>
    <cellStyle name="Normal 14" xfId="21" xr:uid="{00000000-0005-0000-0000-00000B000000}"/>
    <cellStyle name="Normal 2" xfId="1" xr:uid="{00000000-0005-0000-0000-00000C000000}"/>
    <cellStyle name="Normal 2 2" xfId="7" xr:uid="{00000000-0005-0000-0000-00000D000000}"/>
    <cellStyle name="Normal 3" xfId="2" xr:uid="{00000000-0005-0000-0000-00000E000000}"/>
    <cellStyle name="Normal 3 3" xfId="12" xr:uid="{00000000-0005-0000-0000-00000F000000}"/>
    <cellStyle name="Normal 3 3 2" xfId="13" xr:uid="{00000000-0005-0000-0000-000010000000}"/>
    <cellStyle name="Normal 3 3 2 2" xfId="20" xr:uid="{00000000-0005-0000-0000-000011000000}"/>
    <cellStyle name="Normal 3 3 2 2 2" xfId="19" xr:uid="{00000000-0005-0000-0000-000012000000}"/>
    <cellStyle name="Normal 3 3 4" xfId="16" xr:uid="{00000000-0005-0000-0000-000013000000}"/>
    <cellStyle name="Normal 4" xfId="4" xr:uid="{00000000-0005-0000-0000-000014000000}"/>
    <cellStyle name="Normal 5" xfId="6" xr:uid="{00000000-0005-0000-0000-000015000000}"/>
    <cellStyle name="Normal 6" xfId="11" xr:uid="{00000000-0005-0000-0000-000016000000}"/>
    <cellStyle name="Normal 7" xfId="14" xr:uid="{00000000-0005-0000-0000-000017000000}"/>
    <cellStyle name="Normal 8" xfId="18" xr:uid="{00000000-0005-0000-0000-000018000000}"/>
    <cellStyle name="Normal 9 3 4" xfId="25" xr:uid="{00000000-0005-0000-0000-000019000000}"/>
    <cellStyle name="Note 2" xfId="10" xr:uid="{00000000-0005-0000-0000-00001A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3.xml"/><Relationship Id="rId18" Type="http://schemas.openxmlformats.org/officeDocument/2006/relationships/externalLink" Target="externalLinks/externalLink8.xml"/><Relationship Id="rId26" Type="http://schemas.openxmlformats.org/officeDocument/2006/relationships/externalLink" Target="externalLinks/externalLink16.xml"/><Relationship Id="rId39" Type="http://schemas.openxmlformats.org/officeDocument/2006/relationships/customXml" Target="../customXml/item2.xml"/><Relationship Id="rId21" Type="http://schemas.openxmlformats.org/officeDocument/2006/relationships/externalLink" Target="externalLinks/externalLink1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externalLink" Target="externalLinks/externalLink7.xml"/><Relationship Id="rId25" Type="http://schemas.openxmlformats.org/officeDocument/2006/relationships/externalLink" Target="externalLinks/externalLink15.xml"/><Relationship Id="rId33" Type="http://schemas.openxmlformats.org/officeDocument/2006/relationships/externalLink" Target="externalLinks/externalLink2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6.xml"/><Relationship Id="rId20" Type="http://schemas.openxmlformats.org/officeDocument/2006/relationships/externalLink" Target="externalLinks/externalLink10.xml"/><Relationship Id="rId29"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24" Type="http://schemas.openxmlformats.org/officeDocument/2006/relationships/externalLink" Target="externalLinks/externalLink14.xml"/><Relationship Id="rId32" Type="http://schemas.openxmlformats.org/officeDocument/2006/relationships/externalLink" Target="externalLinks/externalLink2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5.xml"/><Relationship Id="rId23" Type="http://schemas.openxmlformats.org/officeDocument/2006/relationships/externalLink" Target="externalLinks/externalLink13.xml"/><Relationship Id="rId28" Type="http://schemas.openxmlformats.org/officeDocument/2006/relationships/externalLink" Target="externalLinks/externalLink1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9.xml"/><Relationship Id="rId31" Type="http://schemas.openxmlformats.org/officeDocument/2006/relationships/externalLink" Target="externalLinks/externalLink2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4.xml"/><Relationship Id="rId22" Type="http://schemas.openxmlformats.org/officeDocument/2006/relationships/externalLink" Target="externalLinks/externalLink12.xml"/><Relationship Id="rId27" Type="http://schemas.openxmlformats.org/officeDocument/2006/relationships/externalLink" Target="externalLinks/externalLink17.xml"/><Relationship Id="rId30" Type="http://schemas.openxmlformats.org/officeDocument/2006/relationships/externalLink" Target="externalLinks/externalLink2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3.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png"/><Relationship Id="rId1" Type="http://schemas.openxmlformats.org/officeDocument/2006/relationships/image" Target="../media/image3.png"/><Relationship Id="rId4" Type="http://schemas.openxmlformats.org/officeDocument/2006/relationships/image" Target="../media/image4.png"/></Relationships>
</file>

<file path=xl/drawings/_rels/drawing6.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6.png"/><Relationship Id="rId1" Type="http://schemas.openxmlformats.org/officeDocument/2006/relationships/image" Target="../media/image2.jpeg"/><Relationship Id="rId4"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6.png"/><Relationship Id="rId1" Type="http://schemas.openxmlformats.org/officeDocument/2006/relationships/image" Target="../media/image3.png"/><Relationship Id="rId4" Type="http://schemas.openxmlformats.org/officeDocument/2006/relationships/image" Target="../media/image4.png"/></Relationships>
</file>

<file path=xl/drawings/_rels/drawing8.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4"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1631575</xdr:colOff>
      <xdr:row>0</xdr:row>
      <xdr:rowOff>183775</xdr:rowOff>
    </xdr:from>
    <xdr:to>
      <xdr:col>1</xdr:col>
      <xdr:colOff>2756676</xdr:colOff>
      <xdr:row>0</xdr:row>
      <xdr:rowOff>909917</xdr:rowOff>
    </xdr:to>
    <xdr:pic>
      <xdr:nvPicPr>
        <xdr:cNvPr id="2" name="Picture 1">
          <a:extLst>
            <a:ext uri="{FF2B5EF4-FFF2-40B4-BE49-F238E27FC236}">
              <a16:creationId xmlns:a16="http://schemas.microsoft.com/office/drawing/2014/main" id="{6FF28D70-F5ED-A3C0-11DE-7DA6D80C2415}"/>
            </a:ext>
          </a:extLst>
        </xdr:cNvPr>
        <xdr:cNvPicPr>
          <a:picLocks noChangeAspect="1"/>
        </xdr:cNvPicPr>
      </xdr:nvPicPr>
      <xdr:blipFill>
        <a:blip xmlns:r="http://schemas.openxmlformats.org/officeDocument/2006/relationships" r:embed="rId1"/>
        <a:stretch>
          <a:fillRect/>
        </a:stretch>
      </xdr:blipFill>
      <xdr:spPr>
        <a:xfrm>
          <a:off x="2120151" y="183775"/>
          <a:ext cx="1125101" cy="726142"/>
        </a:xfrm>
        <a:prstGeom prst="rect">
          <a:avLst/>
        </a:prstGeom>
      </xdr:spPr>
    </xdr:pic>
    <xdr:clientData/>
  </xdr:twoCellAnchor>
  <xdr:twoCellAnchor editAs="oneCell">
    <xdr:from>
      <xdr:col>0</xdr:col>
      <xdr:colOff>147918</xdr:colOff>
      <xdr:row>0</xdr:row>
      <xdr:rowOff>161364</xdr:rowOff>
    </xdr:from>
    <xdr:to>
      <xdr:col>1</xdr:col>
      <xdr:colOff>1327327</xdr:colOff>
      <xdr:row>0</xdr:row>
      <xdr:rowOff>883023</xdr:rowOff>
    </xdr:to>
    <xdr:pic>
      <xdr:nvPicPr>
        <xdr:cNvPr id="3" name="Picture 2" descr="EU-flag">
          <a:extLst>
            <a:ext uri="{FF2B5EF4-FFF2-40B4-BE49-F238E27FC236}">
              <a16:creationId xmlns:a16="http://schemas.microsoft.com/office/drawing/2014/main" id="{73D764DA-5076-4CCF-B0BE-185DDBCDB88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7918" y="161364"/>
          <a:ext cx="1667985" cy="7216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89646</xdr:colOff>
      <xdr:row>0</xdr:row>
      <xdr:rowOff>284205</xdr:rowOff>
    </xdr:from>
    <xdr:to>
      <xdr:col>4</xdr:col>
      <xdr:colOff>603054</xdr:colOff>
      <xdr:row>0</xdr:row>
      <xdr:rowOff>811228</xdr:rowOff>
    </xdr:to>
    <xdr:pic>
      <xdr:nvPicPr>
        <xdr:cNvPr id="5" name="Picture 4">
          <a:extLst>
            <a:ext uri="{FF2B5EF4-FFF2-40B4-BE49-F238E27FC236}">
              <a16:creationId xmlns:a16="http://schemas.microsoft.com/office/drawing/2014/main" id="{1FF05F27-1DC5-AC8A-AE5B-6A6CE4BC8DD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11787" y="284205"/>
          <a:ext cx="513408" cy="527023"/>
        </a:xfrm>
        <a:prstGeom prst="rect">
          <a:avLst/>
        </a:prstGeom>
      </xdr:spPr>
    </xdr:pic>
    <xdr:clientData/>
  </xdr:twoCellAnchor>
  <xdr:twoCellAnchor editAs="oneCell">
    <xdr:from>
      <xdr:col>4</xdr:col>
      <xdr:colOff>887506</xdr:colOff>
      <xdr:row>0</xdr:row>
      <xdr:rowOff>107578</xdr:rowOff>
    </xdr:from>
    <xdr:to>
      <xdr:col>5</xdr:col>
      <xdr:colOff>838199</xdr:colOff>
      <xdr:row>0</xdr:row>
      <xdr:rowOff>995083</xdr:rowOff>
    </xdr:to>
    <xdr:pic>
      <xdr:nvPicPr>
        <xdr:cNvPr id="6" name="Picture 5">
          <a:extLst>
            <a:ext uri="{FF2B5EF4-FFF2-40B4-BE49-F238E27FC236}">
              <a16:creationId xmlns:a16="http://schemas.microsoft.com/office/drawing/2014/main" id="{AC71F233-6543-AA13-DDCD-70BED50E421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709647" y="107578"/>
          <a:ext cx="887505" cy="8875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111759</xdr:colOff>
      <xdr:row>0</xdr:row>
      <xdr:rowOff>152400</xdr:rowOff>
    </xdr:from>
    <xdr:to>
      <xdr:col>1</xdr:col>
      <xdr:colOff>1174104</xdr:colOff>
      <xdr:row>0</xdr:row>
      <xdr:rowOff>1036320</xdr:rowOff>
    </xdr:to>
    <xdr:pic>
      <xdr:nvPicPr>
        <xdr:cNvPr id="2" name="Picture 1">
          <a:extLst>
            <a:ext uri="{FF2B5EF4-FFF2-40B4-BE49-F238E27FC236}">
              <a16:creationId xmlns:a16="http://schemas.microsoft.com/office/drawing/2014/main" id="{368299B8-84F8-BD51-5FC5-790A4900C0FB}"/>
            </a:ext>
          </a:extLst>
        </xdr:cNvPr>
        <xdr:cNvPicPr>
          <a:picLocks noChangeAspect="1"/>
        </xdr:cNvPicPr>
      </xdr:nvPicPr>
      <xdr:blipFill>
        <a:blip xmlns:r="http://schemas.openxmlformats.org/officeDocument/2006/relationships" r:embed="rId1"/>
        <a:stretch>
          <a:fillRect/>
        </a:stretch>
      </xdr:blipFill>
      <xdr:spPr>
        <a:xfrm>
          <a:off x="111759" y="152400"/>
          <a:ext cx="1931025" cy="883920"/>
        </a:xfrm>
        <a:prstGeom prst="rect">
          <a:avLst/>
        </a:prstGeom>
      </xdr:spPr>
    </xdr:pic>
    <xdr:clientData/>
  </xdr:twoCellAnchor>
  <xdr:twoCellAnchor editAs="oneCell">
    <xdr:from>
      <xdr:col>1</xdr:col>
      <xdr:colOff>1864360</xdr:colOff>
      <xdr:row>0</xdr:row>
      <xdr:rowOff>132080</xdr:rowOff>
    </xdr:from>
    <xdr:to>
      <xdr:col>1</xdr:col>
      <xdr:colOff>3206949</xdr:colOff>
      <xdr:row>0</xdr:row>
      <xdr:rowOff>1117599</xdr:rowOff>
    </xdr:to>
    <xdr:pic>
      <xdr:nvPicPr>
        <xdr:cNvPr id="3" name="Picture 2">
          <a:extLst>
            <a:ext uri="{FF2B5EF4-FFF2-40B4-BE49-F238E27FC236}">
              <a16:creationId xmlns:a16="http://schemas.microsoft.com/office/drawing/2014/main" id="{2C49EE5A-5004-4DEB-9B97-A6ACBF1E89B0}"/>
            </a:ext>
          </a:extLst>
        </xdr:cNvPr>
        <xdr:cNvPicPr>
          <a:picLocks noChangeAspect="1"/>
        </xdr:cNvPicPr>
      </xdr:nvPicPr>
      <xdr:blipFill>
        <a:blip xmlns:r="http://schemas.openxmlformats.org/officeDocument/2006/relationships" r:embed="rId2"/>
        <a:stretch>
          <a:fillRect/>
        </a:stretch>
      </xdr:blipFill>
      <xdr:spPr>
        <a:xfrm>
          <a:off x="2733040" y="132080"/>
          <a:ext cx="1342589" cy="985519"/>
        </a:xfrm>
        <a:prstGeom prst="rect">
          <a:avLst/>
        </a:prstGeom>
      </xdr:spPr>
    </xdr:pic>
    <xdr:clientData/>
  </xdr:twoCellAnchor>
  <xdr:twoCellAnchor editAs="oneCell">
    <xdr:from>
      <xdr:col>3</xdr:col>
      <xdr:colOff>863600</xdr:colOff>
      <xdr:row>0</xdr:row>
      <xdr:rowOff>228600</xdr:rowOff>
    </xdr:from>
    <xdr:to>
      <xdr:col>4</xdr:col>
      <xdr:colOff>624840</xdr:colOff>
      <xdr:row>0</xdr:row>
      <xdr:rowOff>926817</xdr:rowOff>
    </xdr:to>
    <xdr:pic>
      <xdr:nvPicPr>
        <xdr:cNvPr id="4" name="Picture 3">
          <a:extLst>
            <a:ext uri="{FF2B5EF4-FFF2-40B4-BE49-F238E27FC236}">
              <a16:creationId xmlns:a16="http://schemas.microsoft.com/office/drawing/2014/main" id="{5AA8F4BB-6CD2-4065-A02B-97FD8CB9C67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945120" y="228600"/>
          <a:ext cx="797560" cy="698217"/>
        </a:xfrm>
        <a:prstGeom prst="rect">
          <a:avLst/>
        </a:prstGeom>
      </xdr:spPr>
    </xdr:pic>
    <xdr:clientData/>
  </xdr:twoCellAnchor>
  <xdr:twoCellAnchor editAs="oneCell">
    <xdr:from>
      <xdr:col>4</xdr:col>
      <xdr:colOff>960120</xdr:colOff>
      <xdr:row>0</xdr:row>
      <xdr:rowOff>81280</xdr:rowOff>
    </xdr:from>
    <xdr:to>
      <xdr:col>5</xdr:col>
      <xdr:colOff>899160</xdr:colOff>
      <xdr:row>0</xdr:row>
      <xdr:rowOff>1158240</xdr:rowOff>
    </xdr:to>
    <xdr:pic>
      <xdr:nvPicPr>
        <xdr:cNvPr id="5" name="Picture 4">
          <a:extLst>
            <a:ext uri="{FF2B5EF4-FFF2-40B4-BE49-F238E27FC236}">
              <a16:creationId xmlns:a16="http://schemas.microsoft.com/office/drawing/2014/main" id="{95ABD481-5965-4CF7-A4B8-B158E10AB6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077960" y="81280"/>
          <a:ext cx="1076960" cy="10769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1007644</xdr:colOff>
      <xdr:row>0</xdr:row>
      <xdr:rowOff>100263</xdr:rowOff>
    </xdr:from>
    <xdr:to>
      <xdr:col>4</xdr:col>
      <xdr:colOff>656724</xdr:colOff>
      <xdr:row>0</xdr:row>
      <xdr:rowOff>868291</xdr:rowOff>
    </xdr:to>
    <xdr:pic>
      <xdr:nvPicPr>
        <xdr:cNvPr id="2" name="Picture 1">
          <a:extLst>
            <a:ext uri="{FF2B5EF4-FFF2-40B4-BE49-F238E27FC236}">
              <a16:creationId xmlns:a16="http://schemas.microsoft.com/office/drawing/2014/main" id="{A4FBAD51-AF83-4342-9A2C-282EBC62BD1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16302" y="100263"/>
          <a:ext cx="877304" cy="768028"/>
        </a:xfrm>
        <a:prstGeom prst="rect">
          <a:avLst/>
        </a:prstGeom>
      </xdr:spPr>
    </xdr:pic>
    <xdr:clientData/>
  </xdr:twoCellAnchor>
  <xdr:twoCellAnchor editAs="oneCell">
    <xdr:from>
      <xdr:col>1</xdr:col>
      <xdr:colOff>1774658</xdr:colOff>
      <xdr:row>0</xdr:row>
      <xdr:rowOff>80210</xdr:rowOff>
    </xdr:from>
    <xdr:to>
      <xdr:col>1</xdr:col>
      <xdr:colOff>3073066</xdr:colOff>
      <xdr:row>0</xdr:row>
      <xdr:rowOff>987592</xdr:rowOff>
    </xdr:to>
    <xdr:pic>
      <xdr:nvPicPr>
        <xdr:cNvPr id="3" name="Picture 2">
          <a:extLst>
            <a:ext uri="{FF2B5EF4-FFF2-40B4-BE49-F238E27FC236}">
              <a16:creationId xmlns:a16="http://schemas.microsoft.com/office/drawing/2014/main" id="{A8E22057-F395-1D7D-7A99-726FCFA909E3}"/>
            </a:ext>
          </a:extLst>
        </xdr:cNvPr>
        <xdr:cNvPicPr>
          <a:picLocks noChangeAspect="1"/>
        </xdr:cNvPicPr>
      </xdr:nvPicPr>
      <xdr:blipFill>
        <a:blip xmlns:r="http://schemas.openxmlformats.org/officeDocument/2006/relationships" r:embed="rId2"/>
        <a:stretch>
          <a:fillRect/>
        </a:stretch>
      </xdr:blipFill>
      <xdr:spPr>
        <a:xfrm>
          <a:off x="2672013" y="80210"/>
          <a:ext cx="1298408" cy="907382"/>
        </a:xfrm>
        <a:prstGeom prst="rect">
          <a:avLst/>
        </a:prstGeom>
      </xdr:spPr>
    </xdr:pic>
    <xdr:clientData/>
  </xdr:twoCellAnchor>
  <xdr:twoCellAnchor editAs="oneCell">
    <xdr:from>
      <xdr:col>0</xdr:col>
      <xdr:colOff>100263</xdr:colOff>
      <xdr:row>0</xdr:row>
      <xdr:rowOff>30079</xdr:rowOff>
    </xdr:from>
    <xdr:to>
      <xdr:col>1</xdr:col>
      <xdr:colOff>1108327</xdr:colOff>
      <xdr:row>0</xdr:row>
      <xdr:rowOff>992605</xdr:rowOff>
    </xdr:to>
    <xdr:pic>
      <xdr:nvPicPr>
        <xdr:cNvPr id="4" name="Picture 3">
          <a:extLst>
            <a:ext uri="{FF2B5EF4-FFF2-40B4-BE49-F238E27FC236}">
              <a16:creationId xmlns:a16="http://schemas.microsoft.com/office/drawing/2014/main" id="{8D21CC8A-E91F-4C7A-C912-326E1E079C38}"/>
            </a:ext>
          </a:extLst>
        </xdr:cNvPr>
        <xdr:cNvPicPr>
          <a:picLocks noChangeAspect="1"/>
        </xdr:cNvPicPr>
      </xdr:nvPicPr>
      <xdr:blipFill>
        <a:blip xmlns:r="http://schemas.openxmlformats.org/officeDocument/2006/relationships" r:embed="rId3"/>
        <a:stretch>
          <a:fillRect/>
        </a:stretch>
      </xdr:blipFill>
      <xdr:spPr>
        <a:xfrm>
          <a:off x="100263" y="30079"/>
          <a:ext cx="1905419" cy="962526"/>
        </a:xfrm>
        <a:prstGeom prst="rect">
          <a:avLst/>
        </a:prstGeom>
      </xdr:spPr>
    </xdr:pic>
    <xdr:clientData/>
  </xdr:twoCellAnchor>
  <xdr:twoCellAnchor editAs="oneCell">
    <xdr:from>
      <xdr:col>5</xdr:col>
      <xdr:colOff>10025</xdr:colOff>
      <xdr:row>0</xdr:row>
      <xdr:rowOff>45118</xdr:rowOff>
    </xdr:from>
    <xdr:to>
      <xdr:col>5</xdr:col>
      <xdr:colOff>987592</xdr:colOff>
      <xdr:row>0</xdr:row>
      <xdr:rowOff>1022685</xdr:rowOff>
    </xdr:to>
    <xdr:pic>
      <xdr:nvPicPr>
        <xdr:cNvPr id="5" name="Picture 4">
          <a:extLst>
            <a:ext uri="{FF2B5EF4-FFF2-40B4-BE49-F238E27FC236}">
              <a16:creationId xmlns:a16="http://schemas.microsoft.com/office/drawing/2014/main" id="{B67B4BBF-790D-4417-B79B-058F239C5FFF}"/>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590170" y="45118"/>
          <a:ext cx="977567" cy="9775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74702</xdr:colOff>
      <xdr:row>0</xdr:row>
      <xdr:rowOff>43436</xdr:rowOff>
    </xdr:from>
    <xdr:to>
      <xdr:col>1</xdr:col>
      <xdr:colOff>1448686</xdr:colOff>
      <xdr:row>0</xdr:row>
      <xdr:rowOff>850605</xdr:rowOff>
    </xdr:to>
    <xdr:pic>
      <xdr:nvPicPr>
        <xdr:cNvPr id="2" name="Picture 1">
          <a:extLst>
            <a:ext uri="{FF2B5EF4-FFF2-40B4-BE49-F238E27FC236}">
              <a16:creationId xmlns:a16="http://schemas.microsoft.com/office/drawing/2014/main" id="{D83C0BB7-8E2A-6577-7C4D-AE8C53DAEB33}"/>
            </a:ext>
          </a:extLst>
        </xdr:cNvPr>
        <xdr:cNvPicPr>
          <a:picLocks noChangeAspect="1"/>
        </xdr:cNvPicPr>
      </xdr:nvPicPr>
      <xdr:blipFill>
        <a:blip xmlns:r="http://schemas.openxmlformats.org/officeDocument/2006/relationships" r:embed="rId1"/>
        <a:stretch>
          <a:fillRect/>
        </a:stretch>
      </xdr:blipFill>
      <xdr:spPr>
        <a:xfrm>
          <a:off x="74702" y="43436"/>
          <a:ext cx="1861310" cy="807169"/>
        </a:xfrm>
        <a:prstGeom prst="rect">
          <a:avLst/>
        </a:prstGeom>
      </xdr:spPr>
    </xdr:pic>
    <xdr:clientData/>
  </xdr:twoCellAnchor>
  <xdr:twoCellAnchor editAs="oneCell">
    <xdr:from>
      <xdr:col>1</xdr:col>
      <xdr:colOff>1795326</xdr:colOff>
      <xdr:row>0</xdr:row>
      <xdr:rowOff>130937</xdr:rowOff>
    </xdr:from>
    <xdr:to>
      <xdr:col>1</xdr:col>
      <xdr:colOff>3316756</xdr:colOff>
      <xdr:row>0</xdr:row>
      <xdr:rowOff>925919</xdr:rowOff>
    </xdr:to>
    <xdr:pic>
      <xdr:nvPicPr>
        <xdr:cNvPr id="3" name="Picture 2">
          <a:extLst>
            <a:ext uri="{FF2B5EF4-FFF2-40B4-BE49-F238E27FC236}">
              <a16:creationId xmlns:a16="http://schemas.microsoft.com/office/drawing/2014/main" id="{46F7F91B-49BC-E6F1-DB83-691DB9ACB717}"/>
            </a:ext>
          </a:extLst>
        </xdr:cNvPr>
        <xdr:cNvPicPr>
          <a:picLocks noChangeAspect="1"/>
        </xdr:cNvPicPr>
      </xdr:nvPicPr>
      <xdr:blipFill>
        <a:blip xmlns:r="http://schemas.openxmlformats.org/officeDocument/2006/relationships" r:embed="rId2"/>
        <a:stretch>
          <a:fillRect/>
        </a:stretch>
      </xdr:blipFill>
      <xdr:spPr>
        <a:xfrm>
          <a:off x="2282652" y="130937"/>
          <a:ext cx="1521430" cy="794982"/>
        </a:xfrm>
        <a:prstGeom prst="rect">
          <a:avLst/>
        </a:prstGeom>
      </xdr:spPr>
    </xdr:pic>
    <xdr:clientData/>
  </xdr:twoCellAnchor>
  <xdr:twoCellAnchor editAs="oneCell">
    <xdr:from>
      <xdr:col>3</xdr:col>
      <xdr:colOff>769384</xdr:colOff>
      <xdr:row>0</xdr:row>
      <xdr:rowOff>149447</xdr:rowOff>
    </xdr:from>
    <xdr:to>
      <xdr:col>4</xdr:col>
      <xdr:colOff>682257</xdr:colOff>
      <xdr:row>0</xdr:row>
      <xdr:rowOff>845705</xdr:rowOff>
    </xdr:to>
    <xdr:pic>
      <xdr:nvPicPr>
        <xdr:cNvPr id="4" name="Picture 3">
          <a:extLst>
            <a:ext uri="{FF2B5EF4-FFF2-40B4-BE49-F238E27FC236}">
              <a16:creationId xmlns:a16="http://schemas.microsoft.com/office/drawing/2014/main" id="{7FC479DE-490B-2082-F018-41F28AAE17C8}"/>
            </a:ext>
          </a:extLst>
        </xdr:cNvPr>
        <xdr:cNvPicPr>
          <a:picLocks noChangeAspect="1"/>
        </xdr:cNvPicPr>
      </xdr:nvPicPr>
      <xdr:blipFill>
        <a:blip xmlns:r="http://schemas.openxmlformats.org/officeDocument/2006/relationships" r:embed="rId3"/>
        <a:stretch>
          <a:fillRect/>
        </a:stretch>
      </xdr:blipFill>
      <xdr:spPr>
        <a:xfrm>
          <a:off x="6422361" y="149447"/>
          <a:ext cx="688163" cy="696258"/>
        </a:xfrm>
        <a:prstGeom prst="rect">
          <a:avLst/>
        </a:prstGeom>
      </xdr:spPr>
    </xdr:pic>
    <xdr:clientData/>
  </xdr:twoCellAnchor>
  <xdr:twoCellAnchor editAs="oneCell">
    <xdr:from>
      <xdr:col>5</xdr:col>
      <xdr:colOff>26582</xdr:colOff>
      <xdr:row>0</xdr:row>
      <xdr:rowOff>31012</xdr:rowOff>
    </xdr:from>
    <xdr:to>
      <xdr:col>5</xdr:col>
      <xdr:colOff>939210</xdr:colOff>
      <xdr:row>1</xdr:row>
      <xdr:rowOff>0</xdr:rowOff>
    </xdr:to>
    <xdr:pic>
      <xdr:nvPicPr>
        <xdr:cNvPr id="5" name="Picture 4">
          <a:extLst>
            <a:ext uri="{FF2B5EF4-FFF2-40B4-BE49-F238E27FC236}">
              <a16:creationId xmlns:a16="http://schemas.microsoft.com/office/drawing/2014/main" id="{560E1B5E-1C4F-476C-A9BC-082260256A3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332035" y="31012"/>
          <a:ext cx="912628" cy="9126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442913</xdr:colOff>
      <xdr:row>0</xdr:row>
      <xdr:rowOff>338138</xdr:rowOff>
    </xdr:from>
    <xdr:to>
      <xdr:col>4</xdr:col>
      <xdr:colOff>1100137</xdr:colOff>
      <xdr:row>0</xdr:row>
      <xdr:rowOff>1049928</xdr:rowOff>
    </xdr:to>
    <xdr:pic>
      <xdr:nvPicPr>
        <xdr:cNvPr id="2" name="Picture 1">
          <a:extLst>
            <a:ext uri="{FF2B5EF4-FFF2-40B4-BE49-F238E27FC236}">
              <a16:creationId xmlns:a16="http://schemas.microsoft.com/office/drawing/2014/main" id="{2264695B-7114-481B-A441-D1AE231B40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00876" y="338138"/>
          <a:ext cx="657224" cy="711790"/>
        </a:xfrm>
        <a:prstGeom prst="rect">
          <a:avLst/>
        </a:prstGeom>
      </xdr:spPr>
    </xdr:pic>
    <xdr:clientData/>
  </xdr:twoCellAnchor>
  <xdr:twoCellAnchor editAs="oneCell">
    <xdr:from>
      <xdr:col>1</xdr:col>
      <xdr:colOff>2119313</xdr:colOff>
      <xdr:row>0</xdr:row>
      <xdr:rowOff>152400</xdr:rowOff>
    </xdr:from>
    <xdr:to>
      <xdr:col>1</xdr:col>
      <xdr:colOff>3642126</xdr:colOff>
      <xdr:row>0</xdr:row>
      <xdr:rowOff>1228725</xdr:rowOff>
    </xdr:to>
    <xdr:pic>
      <xdr:nvPicPr>
        <xdr:cNvPr id="3" name="Picture 2">
          <a:extLst>
            <a:ext uri="{FF2B5EF4-FFF2-40B4-BE49-F238E27FC236}">
              <a16:creationId xmlns:a16="http://schemas.microsoft.com/office/drawing/2014/main" id="{B38D725C-9AE9-44CC-8A1C-5FFEC6F47217}"/>
            </a:ext>
          </a:extLst>
        </xdr:cNvPr>
        <xdr:cNvPicPr>
          <a:picLocks noChangeAspect="1"/>
        </xdr:cNvPicPr>
      </xdr:nvPicPr>
      <xdr:blipFill>
        <a:blip xmlns:r="http://schemas.openxmlformats.org/officeDocument/2006/relationships" r:embed="rId2"/>
        <a:stretch>
          <a:fillRect/>
        </a:stretch>
      </xdr:blipFill>
      <xdr:spPr>
        <a:xfrm>
          <a:off x="2562226" y="152400"/>
          <a:ext cx="1522813" cy="1076325"/>
        </a:xfrm>
        <a:prstGeom prst="rect">
          <a:avLst/>
        </a:prstGeom>
      </xdr:spPr>
    </xdr:pic>
    <xdr:clientData/>
  </xdr:twoCellAnchor>
  <xdr:twoCellAnchor editAs="oneCell">
    <xdr:from>
      <xdr:col>0</xdr:col>
      <xdr:colOff>152400</xdr:colOff>
      <xdr:row>0</xdr:row>
      <xdr:rowOff>200024</xdr:rowOff>
    </xdr:from>
    <xdr:to>
      <xdr:col>1</xdr:col>
      <xdr:colOff>1809331</xdr:colOff>
      <xdr:row>0</xdr:row>
      <xdr:rowOff>1157287</xdr:rowOff>
    </xdr:to>
    <xdr:pic>
      <xdr:nvPicPr>
        <xdr:cNvPr id="4" name="Picture 3" descr="EU-flag">
          <a:extLst>
            <a:ext uri="{FF2B5EF4-FFF2-40B4-BE49-F238E27FC236}">
              <a16:creationId xmlns:a16="http://schemas.microsoft.com/office/drawing/2014/main" id="{C08D778A-5449-4600-B45D-9E6D44F9DC6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2400" y="200024"/>
          <a:ext cx="2099844" cy="9572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433387</xdr:colOff>
      <xdr:row>0</xdr:row>
      <xdr:rowOff>195260</xdr:rowOff>
    </xdr:from>
    <xdr:to>
      <xdr:col>5</xdr:col>
      <xdr:colOff>1476377</xdr:colOff>
      <xdr:row>0</xdr:row>
      <xdr:rowOff>1238250</xdr:rowOff>
    </xdr:to>
    <xdr:pic>
      <xdr:nvPicPr>
        <xdr:cNvPr id="5" name="Picture 4">
          <a:extLst>
            <a:ext uri="{FF2B5EF4-FFF2-40B4-BE49-F238E27FC236}">
              <a16:creationId xmlns:a16="http://schemas.microsoft.com/office/drawing/2014/main" id="{AD5BA270-05F5-48E1-8364-B576845840D7}"/>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277225" y="195260"/>
          <a:ext cx="1042990" cy="10429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323850</xdr:colOff>
      <xdr:row>14</xdr:row>
      <xdr:rowOff>0</xdr:rowOff>
    </xdr:from>
    <xdr:ext cx="704850" cy="266700"/>
    <xdr:sp macro="" textlink="">
      <xdr:nvSpPr>
        <xdr:cNvPr id="2" name="Shape 4">
          <a:extLst>
            <a:ext uri="{FF2B5EF4-FFF2-40B4-BE49-F238E27FC236}">
              <a16:creationId xmlns:a16="http://schemas.microsoft.com/office/drawing/2014/main" id="{A8975C62-FC65-4D95-9234-B70D5795F8F0}"/>
            </a:ext>
          </a:extLst>
        </xdr:cNvPr>
        <xdr:cNvSpPr txBox="1"/>
      </xdr:nvSpPr>
      <xdr:spPr>
        <a:xfrm flipH="1">
          <a:off x="838200" y="15468600"/>
          <a:ext cx="70485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1</xdr:col>
      <xdr:colOff>323850</xdr:colOff>
      <xdr:row>14</xdr:row>
      <xdr:rowOff>0</xdr:rowOff>
    </xdr:from>
    <xdr:ext cx="704850" cy="266700"/>
    <xdr:sp macro="" textlink="">
      <xdr:nvSpPr>
        <xdr:cNvPr id="3" name="Shape 4">
          <a:extLst>
            <a:ext uri="{FF2B5EF4-FFF2-40B4-BE49-F238E27FC236}">
              <a16:creationId xmlns:a16="http://schemas.microsoft.com/office/drawing/2014/main" id="{842B7E91-FE12-47C0-8588-D1DCB19838F8}"/>
            </a:ext>
          </a:extLst>
        </xdr:cNvPr>
        <xdr:cNvSpPr txBox="1"/>
      </xdr:nvSpPr>
      <xdr:spPr>
        <a:xfrm flipH="1">
          <a:off x="838200" y="15468600"/>
          <a:ext cx="70485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1</xdr:col>
      <xdr:colOff>323850</xdr:colOff>
      <xdr:row>14</xdr:row>
      <xdr:rowOff>0</xdr:rowOff>
    </xdr:from>
    <xdr:ext cx="704850" cy="266700"/>
    <xdr:sp macro="" textlink="">
      <xdr:nvSpPr>
        <xdr:cNvPr id="4" name="Shape 4">
          <a:extLst>
            <a:ext uri="{FF2B5EF4-FFF2-40B4-BE49-F238E27FC236}">
              <a16:creationId xmlns:a16="http://schemas.microsoft.com/office/drawing/2014/main" id="{1D8EE7CD-4D55-4FCB-BBE7-304D9C009036}"/>
            </a:ext>
          </a:extLst>
        </xdr:cNvPr>
        <xdr:cNvSpPr txBox="1"/>
      </xdr:nvSpPr>
      <xdr:spPr>
        <a:xfrm flipH="1">
          <a:off x="838200" y="15468600"/>
          <a:ext cx="70485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oneCellAnchor>
    <xdr:from>
      <xdr:col>1</xdr:col>
      <xdr:colOff>323850</xdr:colOff>
      <xdr:row>14</xdr:row>
      <xdr:rowOff>0</xdr:rowOff>
    </xdr:from>
    <xdr:ext cx="704850" cy="266700"/>
    <xdr:sp macro="" textlink="">
      <xdr:nvSpPr>
        <xdr:cNvPr id="5" name="Shape 4">
          <a:extLst>
            <a:ext uri="{FF2B5EF4-FFF2-40B4-BE49-F238E27FC236}">
              <a16:creationId xmlns:a16="http://schemas.microsoft.com/office/drawing/2014/main" id="{BB3DA35B-E072-41F0-A161-43F74FE2FEC4}"/>
            </a:ext>
          </a:extLst>
        </xdr:cNvPr>
        <xdr:cNvSpPr txBox="1"/>
      </xdr:nvSpPr>
      <xdr:spPr>
        <a:xfrm flipH="1">
          <a:off x="838200" y="15468600"/>
          <a:ext cx="704850" cy="266700"/>
        </a:xfrm>
        <a:prstGeom prst="rect">
          <a:avLst/>
        </a:prstGeom>
        <a:noFill/>
        <a:ln>
          <a:noFill/>
        </a:ln>
      </xdr:spPr>
      <xdr:txBody>
        <a:bodyPr spcFirstLastPara="1" wrap="square" lIns="91425" tIns="45700" rIns="91425" bIns="45700" anchor="t" anchorCtr="0">
          <a:spAutoFit/>
        </a:bodyPr>
        <a:lstStyle/>
        <a:p>
          <a:pPr marL="0" lvl="0" indent="0" algn="l" rtl="0">
            <a:spcBef>
              <a:spcPts val="0"/>
            </a:spcBef>
            <a:spcAft>
              <a:spcPts val="0"/>
            </a:spcAft>
            <a:buNone/>
          </a:pPr>
          <a:endParaRPr sz="1100"/>
        </a:p>
      </xdr:txBody>
    </xdr:sp>
    <xdr:clientData fLocksWithSheet="0"/>
  </xdr:oneCellAnchor>
  <xdr:twoCellAnchor editAs="oneCell">
    <xdr:from>
      <xdr:col>0</xdr:col>
      <xdr:colOff>102217</xdr:colOff>
      <xdr:row>0</xdr:row>
      <xdr:rowOff>55757</xdr:rowOff>
    </xdr:from>
    <xdr:to>
      <xdr:col>1</xdr:col>
      <xdr:colOff>1154633</xdr:colOff>
      <xdr:row>0</xdr:row>
      <xdr:rowOff>924622</xdr:rowOff>
    </xdr:to>
    <xdr:pic>
      <xdr:nvPicPr>
        <xdr:cNvPr id="6" name="Picture 5" descr="EU-flag">
          <a:extLst>
            <a:ext uri="{FF2B5EF4-FFF2-40B4-BE49-F238E27FC236}">
              <a16:creationId xmlns:a16="http://schemas.microsoft.com/office/drawing/2014/main" id="{FEFEB903-E4E8-44E4-9719-FE6FF42BF68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2217" y="55757"/>
          <a:ext cx="1860879" cy="8688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1672681</xdr:colOff>
      <xdr:row>0</xdr:row>
      <xdr:rowOff>125451</xdr:rowOff>
    </xdr:from>
    <xdr:to>
      <xdr:col>1</xdr:col>
      <xdr:colOff>3018022</xdr:colOff>
      <xdr:row>0</xdr:row>
      <xdr:rowOff>994316</xdr:rowOff>
    </xdr:to>
    <xdr:pic>
      <xdr:nvPicPr>
        <xdr:cNvPr id="7" name="Picture 6">
          <a:extLst>
            <a:ext uri="{FF2B5EF4-FFF2-40B4-BE49-F238E27FC236}">
              <a16:creationId xmlns:a16="http://schemas.microsoft.com/office/drawing/2014/main" id="{DF73D725-27EF-9D45-30D8-5E7D82A7B655}"/>
            </a:ext>
          </a:extLst>
        </xdr:cNvPr>
        <xdr:cNvPicPr>
          <a:picLocks noChangeAspect="1"/>
        </xdr:cNvPicPr>
      </xdr:nvPicPr>
      <xdr:blipFill>
        <a:blip xmlns:r="http://schemas.openxmlformats.org/officeDocument/2006/relationships" r:embed="rId2"/>
        <a:stretch>
          <a:fillRect/>
        </a:stretch>
      </xdr:blipFill>
      <xdr:spPr>
        <a:xfrm>
          <a:off x="2481144" y="125451"/>
          <a:ext cx="1345341" cy="868865"/>
        </a:xfrm>
        <a:prstGeom prst="rect">
          <a:avLst/>
        </a:prstGeom>
      </xdr:spPr>
    </xdr:pic>
    <xdr:clientData/>
  </xdr:twoCellAnchor>
  <xdr:twoCellAnchor editAs="oneCell">
    <xdr:from>
      <xdr:col>3</xdr:col>
      <xdr:colOff>446048</xdr:colOff>
      <xdr:row>0</xdr:row>
      <xdr:rowOff>260194</xdr:rowOff>
    </xdr:from>
    <xdr:to>
      <xdr:col>4</xdr:col>
      <xdr:colOff>197456</xdr:colOff>
      <xdr:row>0</xdr:row>
      <xdr:rowOff>787217</xdr:rowOff>
    </xdr:to>
    <xdr:pic>
      <xdr:nvPicPr>
        <xdr:cNvPr id="8" name="Picture 7">
          <a:extLst>
            <a:ext uri="{FF2B5EF4-FFF2-40B4-BE49-F238E27FC236}">
              <a16:creationId xmlns:a16="http://schemas.microsoft.com/office/drawing/2014/main" id="{F92D80B2-9315-4338-8DFC-DA5A624FE035}"/>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299402" y="260194"/>
          <a:ext cx="597042" cy="527023"/>
        </a:xfrm>
        <a:prstGeom prst="rect">
          <a:avLst/>
        </a:prstGeom>
      </xdr:spPr>
    </xdr:pic>
    <xdr:clientData/>
  </xdr:twoCellAnchor>
  <xdr:twoCellAnchor editAs="oneCell">
    <xdr:from>
      <xdr:col>5</xdr:col>
      <xdr:colOff>116157</xdr:colOff>
      <xdr:row>0</xdr:row>
      <xdr:rowOff>27877</xdr:rowOff>
    </xdr:from>
    <xdr:to>
      <xdr:col>5</xdr:col>
      <xdr:colOff>1124414</xdr:colOff>
      <xdr:row>1</xdr:row>
      <xdr:rowOff>9293</xdr:rowOff>
    </xdr:to>
    <xdr:pic>
      <xdr:nvPicPr>
        <xdr:cNvPr id="9" name="Picture 8">
          <a:extLst>
            <a:ext uri="{FF2B5EF4-FFF2-40B4-BE49-F238E27FC236}">
              <a16:creationId xmlns:a16="http://schemas.microsoft.com/office/drawing/2014/main" id="{9080BDB4-4348-47D5-B2AA-77EC2AB601E6}"/>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800169" y="27877"/>
          <a:ext cx="1008257" cy="100825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929411</xdr:colOff>
      <xdr:row>0</xdr:row>
      <xdr:rowOff>409863</xdr:rowOff>
    </xdr:from>
    <xdr:to>
      <xdr:col>3</xdr:col>
      <xdr:colOff>767774</xdr:colOff>
      <xdr:row>0</xdr:row>
      <xdr:rowOff>1107271</xdr:rowOff>
    </xdr:to>
    <xdr:pic>
      <xdr:nvPicPr>
        <xdr:cNvPr id="2" name="Picture 1">
          <a:extLst>
            <a:ext uri="{FF2B5EF4-FFF2-40B4-BE49-F238E27FC236}">
              <a16:creationId xmlns:a16="http://schemas.microsoft.com/office/drawing/2014/main" id="{E648032C-949A-4714-B06A-14EECE5E09D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42547" y="409863"/>
          <a:ext cx="796636" cy="697408"/>
        </a:xfrm>
        <a:prstGeom prst="rect">
          <a:avLst/>
        </a:prstGeom>
      </xdr:spPr>
    </xdr:pic>
    <xdr:clientData/>
  </xdr:twoCellAnchor>
  <xdr:twoCellAnchor editAs="oneCell">
    <xdr:from>
      <xdr:col>1</xdr:col>
      <xdr:colOff>2228273</xdr:colOff>
      <xdr:row>0</xdr:row>
      <xdr:rowOff>259771</xdr:rowOff>
    </xdr:from>
    <xdr:to>
      <xdr:col>1</xdr:col>
      <xdr:colOff>3307772</xdr:colOff>
      <xdr:row>0</xdr:row>
      <xdr:rowOff>1056408</xdr:rowOff>
    </xdr:to>
    <xdr:pic>
      <xdr:nvPicPr>
        <xdr:cNvPr id="3" name="Picture 2">
          <a:extLst>
            <a:ext uri="{FF2B5EF4-FFF2-40B4-BE49-F238E27FC236}">
              <a16:creationId xmlns:a16="http://schemas.microsoft.com/office/drawing/2014/main" id="{1AC7B1B6-8859-4762-80DF-17FF7BBEB561}"/>
            </a:ext>
          </a:extLst>
        </xdr:cNvPr>
        <xdr:cNvPicPr>
          <a:picLocks noChangeAspect="1"/>
        </xdr:cNvPicPr>
      </xdr:nvPicPr>
      <xdr:blipFill>
        <a:blip xmlns:r="http://schemas.openxmlformats.org/officeDocument/2006/relationships" r:embed="rId2"/>
        <a:stretch>
          <a:fillRect/>
        </a:stretch>
      </xdr:blipFill>
      <xdr:spPr>
        <a:xfrm>
          <a:off x="3128818" y="259771"/>
          <a:ext cx="1079499" cy="796637"/>
        </a:xfrm>
        <a:prstGeom prst="rect">
          <a:avLst/>
        </a:prstGeom>
      </xdr:spPr>
    </xdr:pic>
    <xdr:clientData/>
  </xdr:twoCellAnchor>
  <xdr:twoCellAnchor editAs="oneCell">
    <xdr:from>
      <xdr:col>0</xdr:col>
      <xdr:colOff>103908</xdr:colOff>
      <xdr:row>0</xdr:row>
      <xdr:rowOff>127000</xdr:rowOff>
    </xdr:from>
    <xdr:to>
      <xdr:col>1</xdr:col>
      <xdr:colOff>1610591</xdr:colOff>
      <xdr:row>0</xdr:row>
      <xdr:rowOff>1322968</xdr:rowOff>
    </xdr:to>
    <xdr:pic>
      <xdr:nvPicPr>
        <xdr:cNvPr id="4" name="Picture 3">
          <a:extLst>
            <a:ext uri="{FF2B5EF4-FFF2-40B4-BE49-F238E27FC236}">
              <a16:creationId xmlns:a16="http://schemas.microsoft.com/office/drawing/2014/main" id="{3B2A9BB5-B619-066F-4F8C-210A438BA7A7}"/>
            </a:ext>
          </a:extLst>
        </xdr:cNvPr>
        <xdr:cNvPicPr>
          <a:picLocks noChangeAspect="1"/>
        </xdr:cNvPicPr>
      </xdr:nvPicPr>
      <xdr:blipFill>
        <a:blip xmlns:r="http://schemas.openxmlformats.org/officeDocument/2006/relationships" r:embed="rId3"/>
        <a:stretch>
          <a:fillRect/>
        </a:stretch>
      </xdr:blipFill>
      <xdr:spPr>
        <a:xfrm>
          <a:off x="103908" y="127000"/>
          <a:ext cx="2407228" cy="1195968"/>
        </a:xfrm>
        <a:prstGeom prst="rect">
          <a:avLst/>
        </a:prstGeom>
      </xdr:spPr>
    </xdr:pic>
    <xdr:clientData/>
  </xdr:twoCellAnchor>
  <xdr:twoCellAnchor editAs="oneCell">
    <xdr:from>
      <xdr:col>5</xdr:col>
      <xdr:colOff>196273</xdr:colOff>
      <xdr:row>0</xdr:row>
      <xdr:rowOff>40411</xdr:rowOff>
    </xdr:from>
    <xdr:to>
      <xdr:col>5</xdr:col>
      <xdr:colOff>1599045</xdr:colOff>
      <xdr:row>0</xdr:row>
      <xdr:rowOff>1443183</xdr:rowOff>
    </xdr:to>
    <xdr:pic>
      <xdr:nvPicPr>
        <xdr:cNvPr id="5" name="Picture 4">
          <a:extLst>
            <a:ext uri="{FF2B5EF4-FFF2-40B4-BE49-F238E27FC236}">
              <a16:creationId xmlns:a16="http://schemas.microsoft.com/office/drawing/2014/main" id="{BF6AA03C-011B-4190-9865-CC52CD302C3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9871364" y="40411"/>
          <a:ext cx="1402772" cy="140277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0</xdr:colOff>
      <xdr:row>12</xdr:row>
      <xdr:rowOff>0</xdr:rowOff>
    </xdr:from>
    <xdr:ext cx="175664" cy="162382"/>
    <xdr:sp macro="" textlink="">
      <xdr:nvSpPr>
        <xdr:cNvPr id="2" name="مربع نص 2">
          <a:extLst>
            <a:ext uri="{FF2B5EF4-FFF2-40B4-BE49-F238E27FC236}">
              <a16:creationId xmlns:a16="http://schemas.microsoft.com/office/drawing/2014/main" id="{EE998FA3-610C-42F6-A676-C5D8C532D1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 name="مربع نص 2">
          <a:extLst>
            <a:ext uri="{FF2B5EF4-FFF2-40B4-BE49-F238E27FC236}">
              <a16:creationId xmlns:a16="http://schemas.microsoft.com/office/drawing/2014/main" id="{41E34793-BE4A-43A9-A4A8-98D2DBE930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 name="مربع نص 2">
          <a:extLst>
            <a:ext uri="{FF2B5EF4-FFF2-40B4-BE49-F238E27FC236}">
              <a16:creationId xmlns:a16="http://schemas.microsoft.com/office/drawing/2014/main" id="{0D6F3C12-2CCD-4E8B-A78E-641B3A3E53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 name="مربع نص 2">
          <a:extLst>
            <a:ext uri="{FF2B5EF4-FFF2-40B4-BE49-F238E27FC236}">
              <a16:creationId xmlns:a16="http://schemas.microsoft.com/office/drawing/2014/main" id="{2D234DEF-D92A-4F55-9351-D7A30A97B6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 name="مربع نص 2">
          <a:extLst>
            <a:ext uri="{FF2B5EF4-FFF2-40B4-BE49-F238E27FC236}">
              <a16:creationId xmlns:a16="http://schemas.microsoft.com/office/drawing/2014/main" id="{BEACCA14-8780-4286-AA56-44DFA306A3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 name="مربع نص 2">
          <a:extLst>
            <a:ext uri="{FF2B5EF4-FFF2-40B4-BE49-F238E27FC236}">
              <a16:creationId xmlns:a16="http://schemas.microsoft.com/office/drawing/2014/main" id="{40E4F850-A626-48D3-86A2-642B908D2D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 name="مربع نص 2">
          <a:extLst>
            <a:ext uri="{FF2B5EF4-FFF2-40B4-BE49-F238E27FC236}">
              <a16:creationId xmlns:a16="http://schemas.microsoft.com/office/drawing/2014/main" id="{EF046509-5821-4F79-B8F0-9B988DFA1F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 name="مربع نص 2">
          <a:extLst>
            <a:ext uri="{FF2B5EF4-FFF2-40B4-BE49-F238E27FC236}">
              <a16:creationId xmlns:a16="http://schemas.microsoft.com/office/drawing/2014/main" id="{1ED975FD-6A4C-4673-9772-901868A5C9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 name="مربع نص 2">
          <a:extLst>
            <a:ext uri="{FF2B5EF4-FFF2-40B4-BE49-F238E27FC236}">
              <a16:creationId xmlns:a16="http://schemas.microsoft.com/office/drawing/2014/main" id="{319F809D-9904-451F-8F0E-D687C2B804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 name="مربع نص 2">
          <a:extLst>
            <a:ext uri="{FF2B5EF4-FFF2-40B4-BE49-F238E27FC236}">
              <a16:creationId xmlns:a16="http://schemas.microsoft.com/office/drawing/2014/main" id="{4358AACA-BB30-462E-BD4C-6392488255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 name="مربع نص 2">
          <a:extLst>
            <a:ext uri="{FF2B5EF4-FFF2-40B4-BE49-F238E27FC236}">
              <a16:creationId xmlns:a16="http://schemas.microsoft.com/office/drawing/2014/main" id="{CA4537B4-AFC4-4C0B-B68E-2F32B75EA4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 name="مربع نص 2">
          <a:extLst>
            <a:ext uri="{FF2B5EF4-FFF2-40B4-BE49-F238E27FC236}">
              <a16:creationId xmlns:a16="http://schemas.microsoft.com/office/drawing/2014/main" id="{FFD215A5-0828-4CFF-A210-736B7E41F3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 name="مربع نص 2">
          <a:extLst>
            <a:ext uri="{FF2B5EF4-FFF2-40B4-BE49-F238E27FC236}">
              <a16:creationId xmlns:a16="http://schemas.microsoft.com/office/drawing/2014/main" id="{1C76ED0F-45F9-4910-81A8-9DFDE4732C4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 name="مربع نص 2">
          <a:extLst>
            <a:ext uri="{FF2B5EF4-FFF2-40B4-BE49-F238E27FC236}">
              <a16:creationId xmlns:a16="http://schemas.microsoft.com/office/drawing/2014/main" id="{583EFC89-2B21-44B7-8E0A-D7235F5DB9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 name="مربع نص 2">
          <a:extLst>
            <a:ext uri="{FF2B5EF4-FFF2-40B4-BE49-F238E27FC236}">
              <a16:creationId xmlns:a16="http://schemas.microsoft.com/office/drawing/2014/main" id="{96D7D698-9577-4200-A358-E2DDF7CF774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 name="مربع نص 2">
          <a:extLst>
            <a:ext uri="{FF2B5EF4-FFF2-40B4-BE49-F238E27FC236}">
              <a16:creationId xmlns:a16="http://schemas.microsoft.com/office/drawing/2014/main" id="{2878CEAE-A100-47D1-92A3-C145990B60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 name="مربع نص 2">
          <a:extLst>
            <a:ext uri="{FF2B5EF4-FFF2-40B4-BE49-F238E27FC236}">
              <a16:creationId xmlns:a16="http://schemas.microsoft.com/office/drawing/2014/main" id="{0F99BB6C-DBCA-47E6-83E4-E8F303BB119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 name="مربع نص 2">
          <a:extLst>
            <a:ext uri="{FF2B5EF4-FFF2-40B4-BE49-F238E27FC236}">
              <a16:creationId xmlns:a16="http://schemas.microsoft.com/office/drawing/2014/main" id="{DEE69877-A273-4D42-8914-417CB7D575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 name="مربع نص 2">
          <a:extLst>
            <a:ext uri="{FF2B5EF4-FFF2-40B4-BE49-F238E27FC236}">
              <a16:creationId xmlns:a16="http://schemas.microsoft.com/office/drawing/2014/main" id="{5F6B50CE-633D-4701-9ED5-92BB157DB4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 name="مربع نص 2">
          <a:extLst>
            <a:ext uri="{FF2B5EF4-FFF2-40B4-BE49-F238E27FC236}">
              <a16:creationId xmlns:a16="http://schemas.microsoft.com/office/drawing/2014/main" id="{B0D9666A-1124-4E09-8822-A1CA1F8B1E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 name="مربع نص 2">
          <a:extLst>
            <a:ext uri="{FF2B5EF4-FFF2-40B4-BE49-F238E27FC236}">
              <a16:creationId xmlns:a16="http://schemas.microsoft.com/office/drawing/2014/main" id="{A7088753-8828-4471-8407-CA570524D6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 name="مربع نص 2">
          <a:extLst>
            <a:ext uri="{FF2B5EF4-FFF2-40B4-BE49-F238E27FC236}">
              <a16:creationId xmlns:a16="http://schemas.microsoft.com/office/drawing/2014/main" id="{A5E56E4C-4294-4C8F-81D5-076C947836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 name="مربع نص 2">
          <a:extLst>
            <a:ext uri="{FF2B5EF4-FFF2-40B4-BE49-F238E27FC236}">
              <a16:creationId xmlns:a16="http://schemas.microsoft.com/office/drawing/2014/main" id="{32DA35E2-1225-4924-9E4D-D184A49B671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 name="مربع نص 2">
          <a:extLst>
            <a:ext uri="{FF2B5EF4-FFF2-40B4-BE49-F238E27FC236}">
              <a16:creationId xmlns:a16="http://schemas.microsoft.com/office/drawing/2014/main" id="{CAFF20CB-D15D-4C68-9056-052793FCB2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 name="مربع نص 2">
          <a:extLst>
            <a:ext uri="{FF2B5EF4-FFF2-40B4-BE49-F238E27FC236}">
              <a16:creationId xmlns:a16="http://schemas.microsoft.com/office/drawing/2014/main" id="{A45B255A-72FD-48FA-B877-F705BF24C8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 name="مربع نص 2">
          <a:extLst>
            <a:ext uri="{FF2B5EF4-FFF2-40B4-BE49-F238E27FC236}">
              <a16:creationId xmlns:a16="http://schemas.microsoft.com/office/drawing/2014/main" id="{9432AC77-9879-498A-B845-E5565688FA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 name="مربع نص 2">
          <a:extLst>
            <a:ext uri="{FF2B5EF4-FFF2-40B4-BE49-F238E27FC236}">
              <a16:creationId xmlns:a16="http://schemas.microsoft.com/office/drawing/2014/main" id="{F379FBD1-3F3C-4E29-9216-74E44559E45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 name="مربع نص 2">
          <a:extLst>
            <a:ext uri="{FF2B5EF4-FFF2-40B4-BE49-F238E27FC236}">
              <a16:creationId xmlns:a16="http://schemas.microsoft.com/office/drawing/2014/main" id="{4F497C80-E0C1-4101-8B1B-E3F3CD88085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 name="مربع نص 2">
          <a:extLst>
            <a:ext uri="{FF2B5EF4-FFF2-40B4-BE49-F238E27FC236}">
              <a16:creationId xmlns:a16="http://schemas.microsoft.com/office/drawing/2014/main" id="{D7479697-CE88-46CA-9E52-D58E19AD023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 name="مربع نص 2">
          <a:extLst>
            <a:ext uri="{FF2B5EF4-FFF2-40B4-BE49-F238E27FC236}">
              <a16:creationId xmlns:a16="http://schemas.microsoft.com/office/drawing/2014/main" id="{B87D30A9-98A6-47A3-B909-6E81A7BA24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 name="مربع نص 2">
          <a:extLst>
            <a:ext uri="{FF2B5EF4-FFF2-40B4-BE49-F238E27FC236}">
              <a16:creationId xmlns:a16="http://schemas.microsoft.com/office/drawing/2014/main" id="{98FDE57A-A155-476C-A35C-9453D207C8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 name="مربع نص 2">
          <a:extLst>
            <a:ext uri="{FF2B5EF4-FFF2-40B4-BE49-F238E27FC236}">
              <a16:creationId xmlns:a16="http://schemas.microsoft.com/office/drawing/2014/main" id="{E000160B-B9A9-44F7-9CA3-94943ADEC6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 name="مربع نص 2">
          <a:extLst>
            <a:ext uri="{FF2B5EF4-FFF2-40B4-BE49-F238E27FC236}">
              <a16:creationId xmlns:a16="http://schemas.microsoft.com/office/drawing/2014/main" id="{062AAA4F-AA0D-4C3B-9258-207FC9475F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 name="مربع نص 2">
          <a:extLst>
            <a:ext uri="{FF2B5EF4-FFF2-40B4-BE49-F238E27FC236}">
              <a16:creationId xmlns:a16="http://schemas.microsoft.com/office/drawing/2014/main" id="{A755814D-E405-42CE-BD53-DD911F8C94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 name="مربع نص 2">
          <a:extLst>
            <a:ext uri="{FF2B5EF4-FFF2-40B4-BE49-F238E27FC236}">
              <a16:creationId xmlns:a16="http://schemas.microsoft.com/office/drawing/2014/main" id="{819C449D-6E6B-4202-907C-EDF3B900A5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 name="مربع نص 2">
          <a:extLst>
            <a:ext uri="{FF2B5EF4-FFF2-40B4-BE49-F238E27FC236}">
              <a16:creationId xmlns:a16="http://schemas.microsoft.com/office/drawing/2014/main" id="{59E5CCF9-8F86-4943-B160-AA76C285AA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 name="مربع نص 2">
          <a:extLst>
            <a:ext uri="{FF2B5EF4-FFF2-40B4-BE49-F238E27FC236}">
              <a16:creationId xmlns:a16="http://schemas.microsoft.com/office/drawing/2014/main" id="{7C91D375-4C4E-4946-AB8D-CFAE10E217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 name="مربع نص 2">
          <a:extLst>
            <a:ext uri="{FF2B5EF4-FFF2-40B4-BE49-F238E27FC236}">
              <a16:creationId xmlns:a16="http://schemas.microsoft.com/office/drawing/2014/main" id="{E1E5B429-0C69-402D-B749-5E6DC2706B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 name="مربع نص 2">
          <a:extLst>
            <a:ext uri="{FF2B5EF4-FFF2-40B4-BE49-F238E27FC236}">
              <a16:creationId xmlns:a16="http://schemas.microsoft.com/office/drawing/2014/main" id="{98E25470-63C7-4AFE-8816-A3F371E92C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 name="مربع نص 2">
          <a:extLst>
            <a:ext uri="{FF2B5EF4-FFF2-40B4-BE49-F238E27FC236}">
              <a16:creationId xmlns:a16="http://schemas.microsoft.com/office/drawing/2014/main" id="{AA4F7E13-4237-4B00-9D62-3F949670AA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 name="مربع نص 2">
          <a:extLst>
            <a:ext uri="{FF2B5EF4-FFF2-40B4-BE49-F238E27FC236}">
              <a16:creationId xmlns:a16="http://schemas.microsoft.com/office/drawing/2014/main" id="{B4371F30-8022-4802-9193-A09A06E438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 name="مربع نص 2">
          <a:extLst>
            <a:ext uri="{FF2B5EF4-FFF2-40B4-BE49-F238E27FC236}">
              <a16:creationId xmlns:a16="http://schemas.microsoft.com/office/drawing/2014/main" id="{D61FF5DD-EDD8-4D6C-A395-4DBF221624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 name="مربع نص 2">
          <a:extLst>
            <a:ext uri="{FF2B5EF4-FFF2-40B4-BE49-F238E27FC236}">
              <a16:creationId xmlns:a16="http://schemas.microsoft.com/office/drawing/2014/main" id="{A1506E2B-5F84-4233-9982-9903B0FD0C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 name="مربع نص 2">
          <a:extLst>
            <a:ext uri="{FF2B5EF4-FFF2-40B4-BE49-F238E27FC236}">
              <a16:creationId xmlns:a16="http://schemas.microsoft.com/office/drawing/2014/main" id="{9F8C6789-E6EA-4B4A-BCBB-F3388C6018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 name="مربع نص 2">
          <a:extLst>
            <a:ext uri="{FF2B5EF4-FFF2-40B4-BE49-F238E27FC236}">
              <a16:creationId xmlns:a16="http://schemas.microsoft.com/office/drawing/2014/main" id="{B636CE6F-0B06-410D-916B-66E8CAEC44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 name="مربع نص 2">
          <a:extLst>
            <a:ext uri="{FF2B5EF4-FFF2-40B4-BE49-F238E27FC236}">
              <a16:creationId xmlns:a16="http://schemas.microsoft.com/office/drawing/2014/main" id="{DF01234C-BCDE-4D1B-BBB6-53BB1264DC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 name="مربع نص 2">
          <a:extLst>
            <a:ext uri="{FF2B5EF4-FFF2-40B4-BE49-F238E27FC236}">
              <a16:creationId xmlns:a16="http://schemas.microsoft.com/office/drawing/2014/main" id="{66340372-6FB9-41C3-A93E-03496F59DE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 name="مربع نص 2">
          <a:extLst>
            <a:ext uri="{FF2B5EF4-FFF2-40B4-BE49-F238E27FC236}">
              <a16:creationId xmlns:a16="http://schemas.microsoft.com/office/drawing/2014/main" id="{F7B8AE0B-F5AF-4BF2-9ADA-8933C04222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 name="مربع نص 2">
          <a:extLst>
            <a:ext uri="{FF2B5EF4-FFF2-40B4-BE49-F238E27FC236}">
              <a16:creationId xmlns:a16="http://schemas.microsoft.com/office/drawing/2014/main" id="{0A6BCB4A-D4C7-4A78-A623-5002DADC22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 name="مربع نص 2">
          <a:extLst>
            <a:ext uri="{FF2B5EF4-FFF2-40B4-BE49-F238E27FC236}">
              <a16:creationId xmlns:a16="http://schemas.microsoft.com/office/drawing/2014/main" id="{6306FD2F-6487-454C-BE25-0F2598F15C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 name="مربع نص 2">
          <a:extLst>
            <a:ext uri="{FF2B5EF4-FFF2-40B4-BE49-F238E27FC236}">
              <a16:creationId xmlns:a16="http://schemas.microsoft.com/office/drawing/2014/main" id="{7109ABC7-1A1D-4CC7-B0B8-0C50087FBF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 name="مربع نص 2">
          <a:extLst>
            <a:ext uri="{FF2B5EF4-FFF2-40B4-BE49-F238E27FC236}">
              <a16:creationId xmlns:a16="http://schemas.microsoft.com/office/drawing/2014/main" id="{D3C6524C-0555-4054-965C-AC6DCE52EDF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 name="مربع نص 2">
          <a:extLst>
            <a:ext uri="{FF2B5EF4-FFF2-40B4-BE49-F238E27FC236}">
              <a16:creationId xmlns:a16="http://schemas.microsoft.com/office/drawing/2014/main" id="{C23ACA7C-F1B3-4E01-9E45-00ACF5DF36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 name="مربع نص 2">
          <a:extLst>
            <a:ext uri="{FF2B5EF4-FFF2-40B4-BE49-F238E27FC236}">
              <a16:creationId xmlns:a16="http://schemas.microsoft.com/office/drawing/2014/main" id="{9B6EA29F-820E-4A77-B6B5-D86CB5FD3A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 name="مربع نص 2">
          <a:extLst>
            <a:ext uri="{FF2B5EF4-FFF2-40B4-BE49-F238E27FC236}">
              <a16:creationId xmlns:a16="http://schemas.microsoft.com/office/drawing/2014/main" id="{18F1FB0E-C08D-406C-B1FD-71ED497F4F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 name="مربع نص 2">
          <a:extLst>
            <a:ext uri="{FF2B5EF4-FFF2-40B4-BE49-F238E27FC236}">
              <a16:creationId xmlns:a16="http://schemas.microsoft.com/office/drawing/2014/main" id="{0250E2DE-F1B7-4A24-BBC3-0B1B3AF52F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 name="مربع نص 2">
          <a:extLst>
            <a:ext uri="{FF2B5EF4-FFF2-40B4-BE49-F238E27FC236}">
              <a16:creationId xmlns:a16="http://schemas.microsoft.com/office/drawing/2014/main" id="{E7BE0492-426F-4CD9-A5B5-C9DCB99459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 name="مربع نص 2">
          <a:extLst>
            <a:ext uri="{FF2B5EF4-FFF2-40B4-BE49-F238E27FC236}">
              <a16:creationId xmlns:a16="http://schemas.microsoft.com/office/drawing/2014/main" id="{7CBFBB6D-88A9-450A-9C80-2C0C635E2A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 name="مربع نص 2">
          <a:extLst>
            <a:ext uri="{FF2B5EF4-FFF2-40B4-BE49-F238E27FC236}">
              <a16:creationId xmlns:a16="http://schemas.microsoft.com/office/drawing/2014/main" id="{197E5AE1-936A-4198-A150-287651CC30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 name="مربع نص 2">
          <a:extLst>
            <a:ext uri="{FF2B5EF4-FFF2-40B4-BE49-F238E27FC236}">
              <a16:creationId xmlns:a16="http://schemas.microsoft.com/office/drawing/2014/main" id="{DD65A8E3-1FB7-480B-B9B1-3D866CA388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 name="مربع نص 2">
          <a:extLst>
            <a:ext uri="{FF2B5EF4-FFF2-40B4-BE49-F238E27FC236}">
              <a16:creationId xmlns:a16="http://schemas.microsoft.com/office/drawing/2014/main" id="{7284026A-49E2-488F-B2E0-9DEA3461AA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 name="مربع نص 2">
          <a:extLst>
            <a:ext uri="{FF2B5EF4-FFF2-40B4-BE49-F238E27FC236}">
              <a16:creationId xmlns:a16="http://schemas.microsoft.com/office/drawing/2014/main" id="{E5B0B0BE-7A6E-4B53-BDAE-8A2420BAB1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 name="مربع نص 2">
          <a:extLst>
            <a:ext uri="{FF2B5EF4-FFF2-40B4-BE49-F238E27FC236}">
              <a16:creationId xmlns:a16="http://schemas.microsoft.com/office/drawing/2014/main" id="{5EAC8A97-296A-4C03-9B8A-6B05BB1E06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 name="مربع نص 2">
          <a:extLst>
            <a:ext uri="{FF2B5EF4-FFF2-40B4-BE49-F238E27FC236}">
              <a16:creationId xmlns:a16="http://schemas.microsoft.com/office/drawing/2014/main" id="{B390D855-3812-4A00-9EC2-0EAA31D4C1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 name="مربع نص 2">
          <a:extLst>
            <a:ext uri="{FF2B5EF4-FFF2-40B4-BE49-F238E27FC236}">
              <a16:creationId xmlns:a16="http://schemas.microsoft.com/office/drawing/2014/main" id="{5CCB686E-4A67-4E7B-930D-21DC4E4DA6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 name="مربع نص 2">
          <a:extLst>
            <a:ext uri="{FF2B5EF4-FFF2-40B4-BE49-F238E27FC236}">
              <a16:creationId xmlns:a16="http://schemas.microsoft.com/office/drawing/2014/main" id="{32CFB59D-8B3B-41EF-ADDE-04A0A677B5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 name="مربع نص 2">
          <a:extLst>
            <a:ext uri="{FF2B5EF4-FFF2-40B4-BE49-F238E27FC236}">
              <a16:creationId xmlns:a16="http://schemas.microsoft.com/office/drawing/2014/main" id="{D275A9CB-04DC-4433-91C6-AEF845AD4E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 name="مربع نص 2">
          <a:extLst>
            <a:ext uri="{FF2B5EF4-FFF2-40B4-BE49-F238E27FC236}">
              <a16:creationId xmlns:a16="http://schemas.microsoft.com/office/drawing/2014/main" id="{FDD4ECFD-D006-4C02-B6F6-B3A55A06F6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 name="مربع نص 2">
          <a:extLst>
            <a:ext uri="{FF2B5EF4-FFF2-40B4-BE49-F238E27FC236}">
              <a16:creationId xmlns:a16="http://schemas.microsoft.com/office/drawing/2014/main" id="{475362AD-C5F9-4C34-966B-C51CBF662C5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 name="مربع نص 2">
          <a:extLst>
            <a:ext uri="{FF2B5EF4-FFF2-40B4-BE49-F238E27FC236}">
              <a16:creationId xmlns:a16="http://schemas.microsoft.com/office/drawing/2014/main" id="{29C4ECF1-0FBF-4639-BEA4-064FA43D42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 name="مربع نص 2">
          <a:extLst>
            <a:ext uri="{FF2B5EF4-FFF2-40B4-BE49-F238E27FC236}">
              <a16:creationId xmlns:a16="http://schemas.microsoft.com/office/drawing/2014/main" id="{DC9DC023-A481-479C-8F00-2921237A9E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 name="مربع نص 2">
          <a:extLst>
            <a:ext uri="{FF2B5EF4-FFF2-40B4-BE49-F238E27FC236}">
              <a16:creationId xmlns:a16="http://schemas.microsoft.com/office/drawing/2014/main" id="{44B9E26D-9E05-40DF-98CE-5BEB07E62B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 name="مربع نص 2">
          <a:extLst>
            <a:ext uri="{FF2B5EF4-FFF2-40B4-BE49-F238E27FC236}">
              <a16:creationId xmlns:a16="http://schemas.microsoft.com/office/drawing/2014/main" id="{49F3758D-B181-4165-AD45-029B0AB44F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 name="مربع نص 2">
          <a:extLst>
            <a:ext uri="{FF2B5EF4-FFF2-40B4-BE49-F238E27FC236}">
              <a16:creationId xmlns:a16="http://schemas.microsoft.com/office/drawing/2014/main" id="{343DC490-CE88-4029-91BE-EFFD2E0AF4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 name="مربع نص 2">
          <a:extLst>
            <a:ext uri="{FF2B5EF4-FFF2-40B4-BE49-F238E27FC236}">
              <a16:creationId xmlns:a16="http://schemas.microsoft.com/office/drawing/2014/main" id="{67C6D6F7-B33E-4960-B365-CEC8AC0BD7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 name="مربع نص 2">
          <a:extLst>
            <a:ext uri="{FF2B5EF4-FFF2-40B4-BE49-F238E27FC236}">
              <a16:creationId xmlns:a16="http://schemas.microsoft.com/office/drawing/2014/main" id="{56164D47-8CD1-4DD6-AD75-57533C584E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 name="مربع نص 2">
          <a:extLst>
            <a:ext uri="{FF2B5EF4-FFF2-40B4-BE49-F238E27FC236}">
              <a16:creationId xmlns:a16="http://schemas.microsoft.com/office/drawing/2014/main" id="{E40DBCA0-CE4B-4EEA-995F-2C7F1126AF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 name="مربع نص 2">
          <a:extLst>
            <a:ext uri="{FF2B5EF4-FFF2-40B4-BE49-F238E27FC236}">
              <a16:creationId xmlns:a16="http://schemas.microsoft.com/office/drawing/2014/main" id="{E2ECB0BE-6FD9-4E7B-8558-11F82638CD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 name="مربع نص 2">
          <a:extLst>
            <a:ext uri="{FF2B5EF4-FFF2-40B4-BE49-F238E27FC236}">
              <a16:creationId xmlns:a16="http://schemas.microsoft.com/office/drawing/2014/main" id="{8EC6AF1B-79F7-4291-A10C-DDEB7AC7A6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 name="مربع نص 2">
          <a:extLst>
            <a:ext uri="{FF2B5EF4-FFF2-40B4-BE49-F238E27FC236}">
              <a16:creationId xmlns:a16="http://schemas.microsoft.com/office/drawing/2014/main" id="{09F290A3-8EEE-4EB5-9EEF-E168F33AF5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 name="مربع نص 2">
          <a:extLst>
            <a:ext uri="{FF2B5EF4-FFF2-40B4-BE49-F238E27FC236}">
              <a16:creationId xmlns:a16="http://schemas.microsoft.com/office/drawing/2014/main" id="{8FCF7DA7-194C-49E9-81D5-BE68EB73ED4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 name="مربع نص 2">
          <a:extLst>
            <a:ext uri="{FF2B5EF4-FFF2-40B4-BE49-F238E27FC236}">
              <a16:creationId xmlns:a16="http://schemas.microsoft.com/office/drawing/2014/main" id="{3AF793B8-BD66-45C9-8B49-2F06109A79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 name="مربع نص 2">
          <a:extLst>
            <a:ext uri="{FF2B5EF4-FFF2-40B4-BE49-F238E27FC236}">
              <a16:creationId xmlns:a16="http://schemas.microsoft.com/office/drawing/2014/main" id="{F177D176-8EDD-4797-9AE4-FD29BD4103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 name="مربع نص 2">
          <a:extLst>
            <a:ext uri="{FF2B5EF4-FFF2-40B4-BE49-F238E27FC236}">
              <a16:creationId xmlns:a16="http://schemas.microsoft.com/office/drawing/2014/main" id="{9B900597-9389-4B53-AE5B-C36710F298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 name="مربع نص 2">
          <a:extLst>
            <a:ext uri="{FF2B5EF4-FFF2-40B4-BE49-F238E27FC236}">
              <a16:creationId xmlns:a16="http://schemas.microsoft.com/office/drawing/2014/main" id="{ABA059C0-9CE0-4BEA-8AAC-4AB680A8C4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 name="مربع نص 2">
          <a:extLst>
            <a:ext uri="{FF2B5EF4-FFF2-40B4-BE49-F238E27FC236}">
              <a16:creationId xmlns:a16="http://schemas.microsoft.com/office/drawing/2014/main" id="{17E7DB0D-5CD4-49C7-8FBB-77E91BE01F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 name="مربع نص 2">
          <a:extLst>
            <a:ext uri="{FF2B5EF4-FFF2-40B4-BE49-F238E27FC236}">
              <a16:creationId xmlns:a16="http://schemas.microsoft.com/office/drawing/2014/main" id="{B292E2EE-8EB0-4634-AA57-5DE8728D08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 name="مربع نص 2">
          <a:extLst>
            <a:ext uri="{FF2B5EF4-FFF2-40B4-BE49-F238E27FC236}">
              <a16:creationId xmlns:a16="http://schemas.microsoft.com/office/drawing/2014/main" id="{47B77DC2-4A7F-4CD7-A7B9-70D77334897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 name="مربع نص 2">
          <a:extLst>
            <a:ext uri="{FF2B5EF4-FFF2-40B4-BE49-F238E27FC236}">
              <a16:creationId xmlns:a16="http://schemas.microsoft.com/office/drawing/2014/main" id="{FD0B618E-21D3-47BC-B1DD-0DC7643AC4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 name="مربع نص 2">
          <a:extLst>
            <a:ext uri="{FF2B5EF4-FFF2-40B4-BE49-F238E27FC236}">
              <a16:creationId xmlns:a16="http://schemas.microsoft.com/office/drawing/2014/main" id="{6B501555-AE4B-4F26-AA2F-EAEFEE5CF8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 name="مربع نص 2">
          <a:extLst>
            <a:ext uri="{FF2B5EF4-FFF2-40B4-BE49-F238E27FC236}">
              <a16:creationId xmlns:a16="http://schemas.microsoft.com/office/drawing/2014/main" id="{A1C2C37C-67D3-436F-BDD1-AA40F749C3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 name="مربع نص 2">
          <a:extLst>
            <a:ext uri="{FF2B5EF4-FFF2-40B4-BE49-F238E27FC236}">
              <a16:creationId xmlns:a16="http://schemas.microsoft.com/office/drawing/2014/main" id="{A0B2E878-9228-4392-ABD9-3EA9067823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 name="مربع نص 2">
          <a:extLst>
            <a:ext uri="{FF2B5EF4-FFF2-40B4-BE49-F238E27FC236}">
              <a16:creationId xmlns:a16="http://schemas.microsoft.com/office/drawing/2014/main" id="{88F9C228-EC01-4D57-A89A-76444EF469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 name="مربع نص 2">
          <a:extLst>
            <a:ext uri="{FF2B5EF4-FFF2-40B4-BE49-F238E27FC236}">
              <a16:creationId xmlns:a16="http://schemas.microsoft.com/office/drawing/2014/main" id="{C2F21D9B-BFB4-4C6E-96FC-7EC32E21E4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 name="مربع نص 2">
          <a:extLst>
            <a:ext uri="{FF2B5EF4-FFF2-40B4-BE49-F238E27FC236}">
              <a16:creationId xmlns:a16="http://schemas.microsoft.com/office/drawing/2014/main" id="{23B1A174-0987-4871-9B89-03541A1ABF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 name="مربع نص 2">
          <a:extLst>
            <a:ext uri="{FF2B5EF4-FFF2-40B4-BE49-F238E27FC236}">
              <a16:creationId xmlns:a16="http://schemas.microsoft.com/office/drawing/2014/main" id="{9EEF5028-CE8D-4772-BC47-93E480E7D8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 name="مربع نص 2">
          <a:extLst>
            <a:ext uri="{FF2B5EF4-FFF2-40B4-BE49-F238E27FC236}">
              <a16:creationId xmlns:a16="http://schemas.microsoft.com/office/drawing/2014/main" id="{9FCCBE4D-ECF4-4918-9983-600274DAF9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 name="مربع نص 2">
          <a:extLst>
            <a:ext uri="{FF2B5EF4-FFF2-40B4-BE49-F238E27FC236}">
              <a16:creationId xmlns:a16="http://schemas.microsoft.com/office/drawing/2014/main" id="{EE069901-1BC2-40E2-B48B-1F96EDEDEF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 name="مربع نص 2">
          <a:extLst>
            <a:ext uri="{FF2B5EF4-FFF2-40B4-BE49-F238E27FC236}">
              <a16:creationId xmlns:a16="http://schemas.microsoft.com/office/drawing/2014/main" id="{19613495-C061-493F-8D83-E557CBE1D2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 name="مربع نص 2">
          <a:extLst>
            <a:ext uri="{FF2B5EF4-FFF2-40B4-BE49-F238E27FC236}">
              <a16:creationId xmlns:a16="http://schemas.microsoft.com/office/drawing/2014/main" id="{BE11E901-79FD-4A2E-AFCA-FA80907CD0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 name="مربع نص 2">
          <a:extLst>
            <a:ext uri="{FF2B5EF4-FFF2-40B4-BE49-F238E27FC236}">
              <a16:creationId xmlns:a16="http://schemas.microsoft.com/office/drawing/2014/main" id="{70986548-AFE3-49C7-9D8A-BA09F12B89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 name="مربع نص 2">
          <a:extLst>
            <a:ext uri="{FF2B5EF4-FFF2-40B4-BE49-F238E27FC236}">
              <a16:creationId xmlns:a16="http://schemas.microsoft.com/office/drawing/2014/main" id="{9F077070-EC32-4463-8975-BB5D79D494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 name="مربع نص 2">
          <a:extLst>
            <a:ext uri="{FF2B5EF4-FFF2-40B4-BE49-F238E27FC236}">
              <a16:creationId xmlns:a16="http://schemas.microsoft.com/office/drawing/2014/main" id="{D340F9C4-9C86-406B-B296-27024665F5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 name="مربع نص 2">
          <a:extLst>
            <a:ext uri="{FF2B5EF4-FFF2-40B4-BE49-F238E27FC236}">
              <a16:creationId xmlns:a16="http://schemas.microsoft.com/office/drawing/2014/main" id="{35C6B66F-DD88-4A9A-948E-B2DE7617BB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 name="مربع نص 2">
          <a:extLst>
            <a:ext uri="{FF2B5EF4-FFF2-40B4-BE49-F238E27FC236}">
              <a16:creationId xmlns:a16="http://schemas.microsoft.com/office/drawing/2014/main" id="{137F2DE0-A015-44A7-8FED-2E9483C314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 name="مربع نص 2">
          <a:extLst>
            <a:ext uri="{FF2B5EF4-FFF2-40B4-BE49-F238E27FC236}">
              <a16:creationId xmlns:a16="http://schemas.microsoft.com/office/drawing/2014/main" id="{06D78D42-D66A-4036-B504-9FA951C500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 name="مربع نص 2">
          <a:extLst>
            <a:ext uri="{FF2B5EF4-FFF2-40B4-BE49-F238E27FC236}">
              <a16:creationId xmlns:a16="http://schemas.microsoft.com/office/drawing/2014/main" id="{7C28F785-66C0-4D12-BF04-723E7033DD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 name="مربع نص 2">
          <a:extLst>
            <a:ext uri="{FF2B5EF4-FFF2-40B4-BE49-F238E27FC236}">
              <a16:creationId xmlns:a16="http://schemas.microsoft.com/office/drawing/2014/main" id="{8D8749A2-E0EE-46F9-A250-B12EF23528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 name="مربع نص 2">
          <a:extLst>
            <a:ext uri="{FF2B5EF4-FFF2-40B4-BE49-F238E27FC236}">
              <a16:creationId xmlns:a16="http://schemas.microsoft.com/office/drawing/2014/main" id="{02F390DD-D306-4943-8C5B-A4B0E61902E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 name="مربع نص 2">
          <a:extLst>
            <a:ext uri="{FF2B5EF4-FFF2-40B4-BE49-F238E27FC236}">
              <a16:creationId xmlns:a16="http://schemas.microsoft.com/office/drawing/2014/main" id="{E101F347-A5FB-48DF-9496-7BA4150299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 name="مربع نص 2">
          <a:extLst>
            <a:ext uri="{FF2B5EF4-FFF2-40B4-BE49-F238E27FC236}">
              <a16:creationId xmlns:a16="http://schemas.microsoft.com/office/drawing/2014/main" id="{303DBCD1-BD90-45BD-8D39-7B7DBD231B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 name="مربع نص 2">
          <a:extLst>
            <a:ext uri="{FF2B5EF4-FFF2-40B4-BE49-F238E27FC236}">
              <a16:creationId xmlns:a16="http://schemas.microsoft.com/office/drawing/2014/main" id="{CF73D697-03F7-4B04-8F4D-5CC3FA69FB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 name="مربع نص 2">
          <a:extLst>
            <a:ext uri="{FF2B5EF4-FFF2-40B4-BE49-F238E27FC236}">
              <a16:creationId xmlns:a16="http://schemas.microsoft.com/office/drawing/2014/main" id="{B520D8F1-6581-44AC-BD16-67194C63D36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 name="مربع نص 2">
          <a:extLst>
            <a:ext uri="{FF2B5EF4-FFF2-40B4-BE49-F238E27FC236}">
              <a16:creationId xmlns:a16="http://schemas.microsoft.com/office/drawing/2014/main" id="{D856744D-001E-45F0-AEFC-53F4AB4AFA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 name="مربع نص 2">
          <a:extLst>
            <a:ext uri="{FF2B5EF4-FFF2-40B4-BE49-F238E27FC236}">
              <a16:creationId xmlns:a16="http://schemas.microsoft.com/office/drawing/2014/main" id="{DF6E13BF-3D21-4274-9419-79BD98AB53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 name="مربع نص 2">
          <a:extLst>
            <a:ext uri="{FF2B5EF4-FFF2-40B4-BE49-F238E27FC236}">
              <a16:creationId xmlns:a16="http://schemas.microsoft.com/office/drawing/2014/main" id="{75CE4992-729E-4264-BA69-F8D9BCFF2B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 name="مربع نص 2">
          <a:extLst>
            <a:ext uri="{FF2B5EF4-FFF2-40B4-BE49-F238E27FC236}">
              <a16:creationId xmlns:a16="http://schemas.microsoft.com/office/drawing/2014/main" id="{84912ACC-FE7B-49F3-9B4F-AF56722615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 name="مربع نص 2">
          <a:extLst>
            <a:ext uri="{FF2B5EF4-FFF2-40B4-BE49-F238E27FC236}">
              <a16:creationId xmlns:a16="http://schemas.microsoft.com/office/drawing/2014/main" id="{9B8F5022-B63C-4473-97A4-EE324BCEBEE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 name="مربع نص 2">
          <a:extLst>
            <a:ext uri="{FF2B5EF4-FFF2-40B4-BE49-F238E27FC236}">
              <a16:creationId xmlns:a16="http://schemas.microsoft.com/office/drawing/2014/main" id="{AD4669F7-8BAF-4C90-B464-476FCA5FF4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 name="مربع نص 2">
          <a:extLst>
            <a:ext uri="{FF2B5EF4-FFF2-40B4-BE49-F238E27FC236}">
              <a16:creationId xmlns:a16="http://schemas.microsoft.com/office/drawing/2014/main" id="{58910F6B-51F7-44CC-8998-3CEE7AA9DE4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 name="مربع نص 2">
          <a:extLst>
            <a:ext uri="{FF2B5EF4-FFF2-40B4-BE49-F238E27FC236}">
              <a16:creationId xmlns:a16="http://schemas.microsoft.com/office/drawing/2014/main" id="{F6F5261F-09C8-4C93-B23F-93DCAAF82C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 name="مربع نص 2">
          <a:extLst>
            <a:ext uri="{FF2B5EF4-FFF2-40B4-BE49-F238E27FC236}">
              <a16:creationId xmlns:a16="http://schemas.microsoft.com/office/drawing/2014/main" id="{265C9DB7-D597-42FC-9122-E9E48F0FB4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 name="مربع نص 2">
          <a:extLst>
            <a:ext uri="{FF2B5EF4-FFF2-40B4-BE49-F238E27FC236}">
              <a16:creationId xmlns:a16="http://schemas.microsoft.com/office/drawing/2014/main" id="{008B7735-E253-4311-A5C8-16766CF6E4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 name="مربع نص 2">
          <a:extLst>
            <a:ext uri="{FF2B5EF4-FFF2-40B4-BE49-F238E27FC236}">
              <a16:creationId xmlns:a16="http://schemas.microsoft.com/office/drawing/2014/main" id="{2AB2F95E-A61F-4E79-AB6A-E6D749FCB3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 name="مربع نص 2">
          <a:extLst>
            <a:ext uri="{FF2B5EF4-FFF2-40B4-BE49-F238E27FC236}">
              <a16:creationId xmlns:a16="http://schemas.microsoft.com/office/drawing/2014/main" id="{66269923-6C94-4950-8CAE-6EE0F7C0E9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 name="مربع نص 2">
          <a:extLst>
            <a:ext uri="{FF2B5EF4-FFF2-40B4-BE49-F238E27FC236}">
              <a16:creationId xmlns:a16="http://schemas.microsoft.com/office/drawing/2014/main" id="{E3C86F81-26B5-4453-9071-8E05C94C77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 name="مربع نص 2">
          <a:extLst>
            <a:ext uri="{FF2B5EF4-FFF2-40B4-BE49-F238E27FC236}">
              <a16:creationId xmlns:a16="http://schemas.microsoft.com/office/drawing/2014/main" id="{FB3C6EB2-F081-42DD-B020-29BACE0F5B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 name="مربع نص 2">
          <a:extLst>
            <a:ext uri="{FF2B5EF4-FFF2-40B4-BE49-F238E27FC236}">
              <a16:creationId xmlns:a16="http://schemas.microsoft.com/office/drawing/2014/main" id="{ABF8D4B4-5B01-46F0-9F52-D3472EB96CD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 name="مربع نص 2">
          <a:extLst>
            <a:ext uri="{FF2B5EF4-FFF2-40B4-BE49-F238E27FC236}">
              <a16:creationId xmlns:a16="http://schemas.microsoft.com/office/drawing/2014/main" id="{6AC81546-3F7B-4DF4-8E0C-1FFCF78802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 name="مربع نص 2">
          <a:extLst>
            <a:ext uri="{FF2B5EF4-FFF2-40B4-BE49-F238E27FC236}">
              <a16:creationId xmlns:a16="http://schemas.microsoft.com/office/drawing/2014/main" id="{F0155F47-3EAD-4499-84A7-91FEE509F7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 name="مربع نص 2">
          <a:extLst>
            <a:ext uri="{FF2B5EF4-FFF2-40B4-BE49-F238E27FC236}">
              <a16:creationId xmlns:a16="http://schemas.microsoft.com/office/drawing/2014/main" id="{6FED788F-2F3F-477B-A7E9-9893946C05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 name="مربع نص 2">
          <a:extLst>
            <a:ext uri="{FF2B5EF4-FFF2-40B4-BE49-F238E27FC236}">
              <a16:creationId xmlns:a16="http://schemas.microsoft.com/office/drawing/2014/main" id="{644B92F6-A2EA-4425-8D8B-4CAE67722D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 name="مربع نص 2">
          <a:extLst>
            <a:ext uri="{FF2B5EF4-FFF2-40B4-BE49-F238E27FC236}">
              <a16:creationId xmlns:a16="http://schemas.microsoft.com/office/drawing/2014/main" id="{92875B28-E840-40E9-8E75-3A1A101B08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 name="مربع نص 2">
          <a:extLst>
            <a:ext uri="{FF2B5EF4-FFF2-40B4-BE49-F238E27FC236}">
              <a16:creationId xmlns:a16="http://schemas.microsoft.com/office/drawing/2014/main" id="{1FA0B094-94CC-4159-9574-A0E1331C3D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 name="مربع نص 2">
          <a:extLst>
            <a:ext uri="{FF2B5EF4-FFF2-40B4-BE49-F238E27FC236}">
              <a16:creationId xmlns:a16="http://schemas.microsoft.com/office/drawing/2014/main" id="{FFE3D9C3-C7F0-49AD-8653-07DD98D6B8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 name="مربع نص 2">
          <a:extLst>
            <a:ext uri="{FF2B5EF4-FFF2-40B4-BE49-F238E27FC236}">
              <a16:creationId xmlns:a16="http://schemas.microsoft.com/office/drawing/2014/main" id="{40BB7218-7C47-49DF-906E-25E46244D8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 name="مربع نص 2">
          <a:extLst>
            <a:ext uri="{FF2B5EF4-FFF2-40B4-BE49-F238E27FC236}">
              <a16:creationId xmlns:a16="http://schemas.microsoft.com/office/drawing/2014/main" id="{0C310D61-A057-4667-8121-59192893D6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 name="مربع نص 2">
          <a:extLst>
            <a:ext uri="{FF2B5EF4-FFF2-40B4-BE49-F238E27FC236}">
              <a16:creationId xmlns:a16="http://schemas.microsoft.com/office/drawing/2014/main" id="{94C6602C-3266-4D45-8FAB-095E85EB8C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 name="مربع نص 2">
          <a:extLst>
            <a:ext uri="{FF2B5EF4-FFF2-40B4-BE49-F238E27FC236}">
              <a16:creationId xmlns:a16="http://schemas.microsoft.com/office/drawing/2014/main" id="{57247C68-3A09-4AB5-BC74-4ACCE2B0DF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 name="مربع نص 2">
          <a:extLst>
            <a:ext uri="{FF2B5EF4-FFF2-40B4-BE49-F238E27FC236}">
              <a16:creationId xmlns:a16="http://schemas.microsoft.com/office/drawing/2014/main" id="{B6CF8398-C391-459F-8763-6C0D08EB4D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 name="مربع نص 2">
          <a:extLst>
            <a:ext uri="{FF2B5EF4-FFF2-40B4-BE49-F238E27FC236}">
              <a16:creationId xmlns:a16="http://schemas.microsoft.com/office/drawing/2014/main" id="{1351CF37-25AD-48BA-95C9-207AE1DEB2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 name="مربع نص 2">
          <a:extLst>
            <a:ext uri="{FF2B5EF4-FFF2-40B4-BE49-F238E27FC236}">
              <a16:creationId xmlns:a16="http://schemas.microsoft.com/office/drawing/2014/main" id="{043011FE-2AD4-4036-857E-1839F79402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 name="مربع نص 2">
          <a:extLst>
            <a:ext uri="{FF2B5EF4-FFF2-40B4-BE49-F238E27FC236}">
              <a16:creationId xmlns:a16="http://schemas.microsoft.com/office/drawing/2014/main" id="{A075C0A6-A09A-4FBC-BFFA-3FCF778091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 name="مربع نص 2">
          <a:extLst>
            <a:ext uri="{FF2B5EF4-FFF2-40B4-BE49-F238E27FC236}">
              <a16:creationId xmlns:a16="http://schemas.microsoft.com/office/drawing/2014/main" id="{82D00373-9A84-4A53-BA44-76CE53F052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 name="مربع نص 2">
          <a:extLst>
            <a:ext uri="{FF2B5EF4-FFF2-40B4-BE49-F238E27FC236}">
              <a16:creationId xmlns:a16="http://schemas.microsoft.com/office/drawing/2014/main" id="{98CD63FC-0409-4F14-91D7-712B587592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 name="مربع نص 2">
          <a:extLst>
            <a:ext uri="{FF2B5EF4-FFF2-40B4-BE49-F238E27FC236}">
              <a16:creationId xmlns:a16="http://schemas.microsoft.com/office/drawing/2014/main" id="{AFCB0683-7A15-4A35-B9FE-CF4130EB74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 name="مربع نص 2">
          <a:extLst>
            <a:ext uri="{FF2B5EF4-FFF2-40B4-BE49-F238E27FC236}">
              <a16:creationId xmlns:a16="http://schemas.microsoft.com/office/drawing/2014/main" id="{B8BBA865-0843-4650-9A1A-2785A8E157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 name="مربع نص 2">
          <a:extLst>
            <a:ext uri="{FF2B5EF4-FFF2-40B4-BE49-F238E27FC236}">
              <a16:creationId xmlns:a16="http://schemas.microsoft.com/office/drawing/2014/main" id="{4EFDB0A8-B46F-41EE-9497-126F96AA8B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 name="مربع نص 2">
          <a:extLst>
            <a:ext uri="{FF2B5EF4-FFF2-40B4-BE49-F238E27FC236}">
              <a16:creationId xmlns:a16="http://schemas.microsoft.com/office/drawing/2014/main" id="{B47D50A4-A772-4350-83DB-36636EC666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 name="مربع نص 2">
          <a:extLst>
            <a:ext uri="{FF2B5EF4-FFF2-40B4-BE49-F238E27FC236}">
              <a16:creationId xmlns:a16="http://schemas.microsoft.com/office/drawing/2014/main" id="{4A142092-0997-474A-A49F-8A4FDEC11C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 name="مربع نص 2">
          <a:extLst>
            <a:ext uri="{FF2B5EF4-FFF2-40B4-BE49-F238E27FC236}">
              <a16:creationId xmlns:a16="http://schemas.microsoft.com/office/drawing/2014/main" id="{CCD94D20-0631-49B1-94C1-88415CC58A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 name="مربع نص 2">
          <a:extLst>
            <a:ext uri="{FF2B5EF4-FFF2-40B4-BE49-F238E27FC236}">
              <a16:creationId xmlns:a16="http://schemas.microsoft.com/office/drawing/2014/main" id="{97C14BFF-494C-4210-B4FA-D2362529F7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 name="مربع نص 2">
          <a:extLst>
            <a:ext uri="{FF2B5EF4-FFF2-40B4-BE49-F238E27FC236}">
              <a16:creationId xmlns:a16="http://schemas.microsoft.com/office/drawing/2014/main" id="{79CB8DFC-3427-4288-BD2C-D2D063A416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 name="مربع نص 2">
          <a:extLst>
            <a:ext uri="{FF2B5EF4-FFF2-40B4-BE49-F238E27FC236}">
              <a16:creationId xmlns:a16="http://schemas.microsoft.com/office/drawing/2014/main" id="{08FD6C20-67CF-4CCC-ADE2-487CBE0BDA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 name="مربع نص 2">
          <a:extLst>
            <a:ext uri="{FF2B5EF4-FFF2-40B4-BE49-F238E27FC236}">
              <a16:creationId xmlns:a16="http://schemas.microsoft.com/office/drawing/2014/main" id="{EC827972-2285-4A29-92BA-334B518E7F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 name="مربع نص 2">
          <a:extLst>
            <a:ext uri="{FF2B5EF4-FFF2-40B4-BE49-F238E27FC236}">
              <a16:creationId xmlns:a16="http://schemas.microsoft.com/office/drawing/2014/main" id="{FCD39BC6-C810-4EF1-8246-257DAD1CF1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 name="مربع نص 2">
          <a:extLst>
            <a:ext uri="{FF2B5EF4-FFF2-40B4-BE49-F238E27FC236}">
              <a16:creationId xmlns:a16="http://schemas.microsoft.com/office/drawing/2014/main" id="{B62E6DF3-0D5E-4D1C-B4AA-2693997BA4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 name="مربع نص 2">
          <a:extLst>
            <a:ext uri="{FF2B5EF4-FFF2-40B4-BE49-F238E27FC236}">
              <a16:creationId xmlns:a16="http://schemas.microsoft.com/office/drawing/2014/main" id="{61B03E74-F864-4BF3-AA29-FF4433D72C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 name="مربع نص 2">
          <a:extLst>
            <a:ext uri="{FF2B5EF4-FFF2-40B4-BE49-F238E27FC236}">
              <a16:creationId xmlns:a16="http://schemas.microsoft.com/office/drawing/2014/main" id="{C6E6CE7D-0B37-4978-A18A-A28FE3880B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 name="مربع نص 2">
          <a:extLst>
            <a:ext uri="{FF2B5EF4-FFF2-40B4-BE49-F238E27FC236}">
              <a16:creationId xmlns:a16="http://schemas.microsoft.com/office/drawing/2014/main" id="{0D459CCC-B25A-4A30-A357-F7B9348794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 name="مربع نص 2">
          <a:extLst>
            <a:ext uri="{FF2B5EF4-FFF2-40B4-BE49-F238E27FC236}">
              <a16:creationId xmlns:a16="http://schemas.microsoft.com/office/drawing/2014/main" id="{23D7F3B2-E451-4027-A7D9-98D4980901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 name="مربع نص 2">
          <a:extLst>
            <a:ext uri="{FF2B5EF4-FFF2-40B4-BE49-F238E27FC236}">
              <a16:creationId xmlns:a16="http://schemas.microsoft.com/office/drawing/2014/main" id="{B500B7A3-7287-4EFE-B105-1365ECD9FB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 name="مربع نص 2">
          <a:extLst>
            <a:ext uri="{FF2B5EF4-FFF2-40B4-BE49-F238E27FC236}">
              <a16:creationId xmlns:a16="http://schemas.microsoft.com/office/drawing/2014/main" id="{E7BE7625-8BE0-447C-8CCB-350F5E06DC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 name="مربع نص 2">
          <a:extLst>
            <a:ext uri="{FF2B5EF4-FFF2-40B4-BE49-F238E27FC236}">
              <a16:creationId xmlns:a16="http://schemas.microsoft.com/office/drawing/2014/main" id="{9E2208FE-DEA5-4768-AE0F-80AF7A4A5CA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 name="مربع نص 2">
          <a:extLst>
            <a:ext uri="{FF2B5EF4-FFF2-40B4-BE49-F238E27FC236}">
              <a16:creationId xmlns:a16="http://schemas.microsoft.com/office/drawing/2014/main" id="{F613E3EE-CD7A-4BEE-9332-170F31F2B9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 name="مربع نص 2">
          <a:extLst>
            <a:ext uri="{FF2B5EF4-FFF2-40B4-BE49-F238E27FC236}">
              <a16:creationId xmlns:a16="http://schemas.microsoft.com/office/drawing/2014/main" id="{195F2B10-133C-41BE-A089-3989F0D9DA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 name="مربع نص 2">
          <a:extLst>
            <a:ext uri="{FF2B5EF4-FFF2-40B4-BE49-F238E27FC236}">
              <a16:creationId xmlns:a16="http://schemas.microsoft.com/office/drawing/2014/main" id="{BDED591C-D9E9-488C-B598-791A315F0A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 name="مربع نص 2">
          <a:extLst>
            <a:ext uri="{FF2B5EF4-FFF2-40B4-BE49-F238E27FC236}">
              <a16:creationId xmlns:a16="http://schemas.microsoft.com/office/drawing/2014/main" id="{013C011A-E7F5-4DED-BDF3-A736A379C9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 name="مربع نص 2">
          <a:extLst>
            <a:ext uri="{FF2B5EF4-FFF2-40B4-BE49-F238E27FC236}">
              <a16:creationId xmlns:a16="http://schemas.microsoft.com/office/drawing/2014/main" id="{C9CCE2BB-41B8-4D33-AB15-FD65336FCF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 name="مربع نص 2">
          <a:extLst>
            <a:ext uri="{FF2B5EF4-FFF2-40B4-BE49-F238E27FC236}">
              <a16:creationId xmlns:a16="http://schemas.microsoft.com/office/drawing/2014/main" id="{9CE2B3B8-956F-4F54-96C4-249BD2BCB7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 name="مربع نص 2">
          <a:extLst>
            <a:ext uri="{FF2B5EF4-FFF2-40B4-BE49-F238E27FC236}">
              <a16:creationId xmlns:a16="http://schemas.microsoft.com/office/drawing/2014/main" id="{5B2AA242-C00F-4C91-90E6-B0ED329079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 name="مربع نص 2">
          <a:extLst>
            <a:ext uri="{FF2B5EF4-FFF2-40B4-BE49-F238E27FC236}">
              <a16:creationId xmlns:a16="http://schemas.microsoft.com/office/drawing/2014/main" id="{99BA068A-F868-4AC6-8D48-52936871A3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 name="مربع نص 2">
          <a:extLst>
            <a:ext uri="{FF2B5EF4-FFF2-40B4-BE49-F238E27FC236}">
              <a16:creationId xmlns:a16="http://schemas.microsoft.com/office/drawing/2014/main" id="{8C9829CF-8FFF-4443-B8D2-5258E3D8C3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 name="مربع نص 2">
          <a:extLst>
            <a:ext uri="{FF2B5EF4-FFF2-40B4-BE49-F238E27FC236}">
              <a16:creationId xmlns:a16="http://schemas.microsoft.com/office/drawing/2014/main" id="{9CEE0AFC-3A41-433B-A785-75E9D1C656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 name="مربع نص 2">
          <a:extLst>
            <a:ext uri="{FF2B5EF4-FFF2-40B4-BE49-F238E27FC236}">
              <a16:creationId xmlns:a16="http://schemas.microsoft.com/office/drawing/2014/main" id="{17AF520C-9418-435E-8A16-FC596E9FB5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 name="مربع نص 2">
          <a:extLst>
            <a:ext uri="{FF2B5EF4-FFF2-40B4-BE49-F238E27FC236}">
              <a16:creationId xmlns:a16="http://schemas.microsoft.com/office/drawing/2014/main" id="{94D9E6C9-7EC1-41E2-86E5-CF1DE4759A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 name="مربع نص 2">
          <a:extLst>
            <a:ext uri="{FF2B5EF4-FFF2-40B4-BE49-F238E27FC236}">
              <a16:creationId xmlns:a16="http://schemas.microsoft.com/office/drawing/2014/main" id="{9C2A907D-ADA4-4F4A-B7FD-D9FEBDA0D9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 name="مربع نص 2">
          <a:extLst>
            <a:ext uri="{FF2B5EF4-FFF2-40B4-BE49-F238E27FC236}">
              <a16:creationId xmlns:a16="http://schemas.microsoft.com/office/drawing/2014/main" id="{50CD8BA0-ECD9-4121-B87C-7C5503E9B8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 name="مربع نص 2">
          <a:extLst>
            <a:ext uri="{FF2B5EF4-FFF2-40B4-BE49-F238E27FC236}">
              <a16:creationId xmlns:a16="http://schemas.microsoft.com/office/drawing/2014/main" id="{CDBF631D-F5BF-460A-8B8C-5E21DB4A02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 name="مربع نص 2">
          <a:extLst>
            <a:ext uri="{FF2B5EF4-FFF2-40B4-BE49-F238E27FC236}">
              <a16:creationId xmlns:a16="http://schemas.microsoft.com/office/drawing/2014/main" id="{8515F1F1-AF79-4E43-9461-67E802A408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 name="مربع نص 2">
          <a:extLst>
            <a:ext uri="{FF2B5EF4-FFF2-40B4-BE49-F238E27FC236}">
              <a16:creationId xmlns:a16="http://schemas.microsoft.com/office/drawing/2014/main" id="{CAE512D2-840F-4965-967D-2175B37CFC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 name="مربع نص 2">
          <a:extLst>
            <a:ext uri="{FF2B5EF4-FFF2-40B4-BE49-F238E27FC236}">
              <a16:creationId xmlns:a16="http://schemas.microsoft.com/office/drawing/2014/main" id="{F1EC7C69-4197-4BF6-A529-A00E39CA82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 name="مربع نص 2">
          <a:extLst>
            <a:ext uri="{FF2B5EF4-FFF2-40B4-BE49-F238E27FC236}">
              <a16:creationId xmlns:a16="http://schemas.microsoft.com/office/drawing/2014/main" id="{78432735-99D6-4387-82EE-FBC623C10E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 name="مربع نص 2">
          <a:extLst>
            <a:ext uri="{FF2B5EF4-FFF2-40B4-BE49-F238E27FC236}">
              <a16:creationId xmlns:a16="http://schemas.microsoft.com/office/drawing/2014/main" id="{FDE7A6A9-38A7-41F9-A640-D1726966CF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 name="مربع نص 2">
          <a:extLst>
            <a:ext uri="{FF2B5EF4-FFF2-40B4-BE49-F238E27FC236}">
              <a16:creationId xmlns:a16="http://schemas.microsoft.com/office/drawing/2014/main" id="{96904DA1-7BD4-4246-9AFB-748C05CDEB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7" name="مربع نص 2">
          <a:extLst>
            <a:ext uri="{FF2B5EF4-FFF2-40B4-BE49-F238E27FC236}">
              <a16:creationId xmlns:a16="http://schemas.microsoft.com/office/drawing/2014/main" id="{5984D9BF-ABEA-457A-BD2B-DB7D928A03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8" name="مربع نص 2">
          <a:extLst>
            <a:ext uri="{FF2B5EF4-FFF2-40B4-BE49-F238E27FC236}">
              <a16:creationId xmlns:a16="http://schemas.microsoft.com/office/drawing/2014/main" id="{5E35CC86-EEBC-474A-9548-4C92893622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9" name="مربع نص 2">
          <a:extLst>
            <a:ext uri="{FF2B5EF4-FFF2-40B4-BE49-F238E27FC236}">
              <a16:creationId xmlns:a16="http://schemas.microsoft.com/office/drawing/2014/main" id="{317B2242-B392-44C3-9781-C54D005CF0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0" name="مربع نص 2">
          <a:extLst>
            <a:ext uri="{FF2B5EF4-FFF2-40B4-BE49-F238E27FC236}">
              <a16:creationId xmlns:a16="http://schemas.microsoft.com/office/drawing/2014/main" id="{2D8401BD-E014-4E5A-8ECA-A3AE508AFB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1" name="مربع نص 2">
          <a:extLst>
            <a:ext uri="{FF2B5EF4-FFF2-40B4-BE49-F238E27FC236}">
              <a16:creationId xmlns:a16="http://schemas.microsoft.com/office/drawing/2014/main" id="{DCBCBBCE-0D8F-4A2E-8157-96E22E3F58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2" name="مربع نص 2">
          <a:extLst>
            <a:ext uri="{FF2B5EF4-FFF2-40B4-BE49-F238E27FC236}">
              <a16:creationId xmlns:a16="http://schemas.microsoft.com/office/drawing/2014/main" id="{5CCF0BA6-E409-460E-99D6-CB7E7FAFD5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3" name="مربع نص 2">
          <a:extLst>
            <a:ext uri="{FF2B5EF4-FFF2-40B4-BE49-F238E27FC236}">
              <a16:creationId xmlns:a16="http://schemas.microsoft.com/office/drawing/2014/main" id="{47609C03-32B6-48C7-A651-C862BCBDF2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4" name="مربع نص 2">
          <a:extLst>
            <a:ext uri="{FF2B5EF4-FFF2-40B4-BE49-F238E27FC236}">
              <a16:creationId xmlns:a16="http://schemas.microsoft.com/office/drawing/2014/main" id="{245F8474-ED75-4B03-A605-9E1627B92E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5" name="مربع نص 2">
          <a:extLst>
            <a:ext uri="{FF2B5EF4-FFF2-40B4-BE49-F238E27FC236}">
              <a16:creationId xmlns:a16="http://schemas.microsoft.com/office/drawing/2014/main" id="{289C462A-55BB-489A-8722-EEC83884C3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6" name="مربع نص 2">
          <a:extLst>
            <a:ext uri="{FF2B5EF4-FFF2-40B4-BE49-F238E27FC236}">
              <a16:creationId xmlns:a16="http://schemas.microsoft.com/office/drawing/2014/main" id="{45C016FE-4771-429E-A109-E612870379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7" name="مربع نص 2">
          <a:extLst>
            <a:ext uri="{FF2B5EF4-FFF2-40B4-BE49-F238E27FC236}">
              <a16:creationId xmlns:a16="http://schemas.microsoft.com/office/drawing/2014/main" id="{9DFA34B2-88D9-4E5C-937F-544302EA70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8" name="مربع نص 2">
          <a:extLst>
            <a:ext uri="{FF2B5EF4-FFF2-40B4-BE49-F238E27FC236}">
              <a16:creationId xmlns:a16="http://schemas.microsoft.com/office/drawing/2014/main" id="{50EA5656-5EFE-48CE-9FDD-9A42D643B2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99" name="مربع نص 2">
          <a:extLst>
            <a:ext uri="{FF2B5EF4-FFF2-40B4-BE49-F238E27FC236}">
              <a16:creationId xmlns:a16="http://schemas.microsoft.com/office/drawing/2014/main" id="{03DD3114-2EBB-4D4D-ABBD-87966EF2C0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0" name="مربع نص 2">
          <a:extLst>
            <a:ext uri="{FF2B5EF4-FFF2-40B4-BE49-F238E27FC236}">
              <a16:creationId xmlns:a16="http://schemas.microsoft.com/office/drawing/2014/main" id="{BDBD86BC-3C1C-48EA-8F28-E07FC8B0E9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1" name="مربع نص 2">
          <a:extLst>
            <a:ext uri="{FF2B5EF4-FFF2-40B4-BE49-F238E27FC236}">
              <a16:creationId xmlns:a16="http://schemas.microsoft.com/office/drawing/2014/main" id="{33787C3F-38EF-4654-A39B-DF65B33174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2" name="مربع نص 2">
          <a:extLst>
            <a:ext uri="{FF2B5EF4-FFF2-40B4-BE49-F238E27FC236}">
              <a16:creationId xmlns:a16="http://schemas.microsoft.com/office/drawing/2014/main" id="{FF231B21-E4CF-4F88-A883-42789632C2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3" name="مربع نص 2">
          <a:extLst>
            <a:ext uri="{FF2B5EF4-FFF2-40B4-BE49-F238E27FC236}">
              <a16:creationId xmlns:a16="http://schemas.microsoft.com/office/drawing/2014/main" id="{E0CB2ED2-549E-4578-8B3B-C9B8B2C34D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4" name="مربع نص 2">
          <a:extLst>
            <a:ext uri="{FF2B5EF4-FFF2-40B4-BE49-F238E27FC236}">
              <a16:creationId xmlns:a16="http://schemas.microsoft.com/office/drawing/2014/main" id="{369B62BE-4A3A-4DFA-853F-C27EF39A58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5" name="مربع نص 2">
          <a:extLst>
            <a:ext uri="{FF2B5EF4-FFF2-40B4-BE49-F238E27FC236}">
              <a16:creationId xmlns:a16="http://schemas.microsoft.com/office/drawing/2014/main" id="{86ECFA8A-39E0-4C76-97EF-26F544DE11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6" name="مربع نص 2">
          <a:extLst>
            <a:ext uri="{FF2B5EF4-FFF2-40B4-BE49-F238E27FC236}">
              <a16:creationId xmlns:a16="http://schemas.microsoft.com/office/drawing/2014/main" id="{36CD64EA-2A47-4951-A9D5-72CB06ADE7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7" name="مربع نص 2">
          <a:extLst>
            <a:ext uri="{FF2B5EF4-FFF2-40B4-BE49-F238E27FC236}">
              <a16:creationId xmlns:a16="http://schemas.microsoft.com/office/drawing/2014/main" id="{4B2A653F-88F3-4BA3-820F-1D6C91EAC5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8" name="مربع نص 2">
          <a:extLst>
            <a:ext uri="{FF2B5EF4-FFF2-40B4-BE49-F238E27FC236}">
              <a16:creationId xmlns:a16="http://schemas.microsoft.com/office/drawing/2014/main" id="{588AF7BD-92B5-466E-B86F-C2E0C2AAC7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09" name="مربع نص 2">
          <a:extLst>
            <a:ext uri="{FF2B5EF4-FFF2-40B4-BE49-F238E27FC236}">
              <a16:creationId xmlns:a16="http://schemas.microsoft.com/office/drawing/2014/main" id="{4266EE4C-6E6E-48CC-AF6A-2BBCD20751C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0" name="مربع نص 2">
          <a:extLst>
            <a:ext uri="{FF2B5EF4-FFF2-40B4-BE49-F238E27FC236}">
              <a16:creationId xmlns:a16="http://schemas.microsoft.com/office/drawing/2014/main" id="{A8CF4C5A-5113-42B8-B4E9-EEF181069D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1" name="مربع نص 2">
          <a:extLst>
            <a:ext uri="{FF2B5EF4-FFF2-40B4-BE49-F238E27FC236}">
              <a16:creationId xmlns:a16="http://schemas.microsoft.com/office/drawing/2014/main" id="{87D12713-894A-42B9-920E-1A52A3D77C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2" name="مربع نص 2">
          <a:extLst>
            <a:ext uri="{FF2B5EF4-FFF2-40B4-BE49-F238E27FC236}">
              <a16:creationId xmlns:a16="http://schemas.microsoft.com/office/drawing/2014/main" id="{12BE9132-0DAF-4A2F-907C-AE61C300DB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3" name="مربع نص 2">
          <a:extLst>
            <a:ext uri="{FF2B5EF4-FFF2-40B4-BE49-F238E27FC236}">
              <a16:creationId xmlns:a16="http://schemas.microsoft.com/office/drawing/2014/main" id="{C6EDBFBB-8ABD-4F02-84B2-0E4CD761FF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4" name="مربع نص 2">
          <a:extLst>
            <a:ext uri="{FF2B5EF4-FFF2-40B4-BE49-F238E27FC236}">
              <a16:creationId xmlns:a16="http://schemas.microsoft.com/office/drawing/2014/main" id="{56081C66-CD51-4BC5-B844-A396EB4D9D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5" name="مربع نص 2">
          <a:extLst>
            <a:ext uri="{FF2B5EF4-FFF2-40B4-BE49-F238E27FC236}">
              <a16:creationId xmlns:a16="http://schemas.microsoft.com/office/drawing/2014/main" id="{609ACC91-7132-4F38-B53A-7698C5429D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6" name="مربع نص 2">
          <a:extLst>
            <a:ext uri="{FF2B5EF4-FFF2-40B4-BE49-F238E27FC236}">
              <a16:creationId xmlns:a16="http://schemas.microsoft.com/office/drawing/2014/main" id="{67DFC4EC-45C5-4FC4-8645-7399AE2FF4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7" name="مربع نص 2">
          <a:extLst>
            <a:ext uri="{FF2B5EF4-FFF2-40B4-BE49-F238E27FC236}">
              <a16:creationId xmlns:a16="http://schemas.microsoft.com/office/drawing/2014/main" id="{FD3A7214-8D3F-4DD9-AE45-4CC7D9BB62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8" name="مربع نص 2">
          <a:extLst>
            <a:ext uri="{FF2B5EF4-FFF2-40B4-BE49-F238E27FC236}">
              <a16:creationId xmlns:a16="http://schemas.microsoft.com/office/drawing/2014/main" id="{5552E63F-D2D1-4CB4-A0DD-2D744B9B59E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19" name="مربع نص 2">
          <a:extLst>
            <a:ext uri="{FF2B5EF4-FFF2-40B4-BE49-F238E27FC236}">
              <a16:creationId xmlns:a16="http://schemas.microsoft.com/office/drawing/2014/main" id="{D81777E7-4EF8-4A35-B5A1-59229F6B87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0" name="مربع نص 2">
          <a:extLst>
            <a:ext uri="{FF2B5EF4-FFF2-40B4-BE49-F238E27FC236}">
              <a16:creationId xmlns:a16="http://schemas.microsoft.com/office/drawing/2014/main" id="{069B3A84-A15F-4CD7-9ABD-C3957B72C0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1" name="مربع نص 2">
          <a:extLst>
            <a:ext uri="{FF2B5EF4-FFF2-40B4-BE49-F238E27FC236}">
              <a16:creationId xmlns:a16="http://schemas.microsoft.com/office/drawing/2014/main" id="{89EFA48F-101C-4ABF-8CAC-DBD6A7C66C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2" name="مربع نص 2">
          <a:extLst>
            <a:ext uri="{FF2B5EF4-FFF2-40B4-BE49-F238E27FC236}">
              <a16:creationId xmlns:a16="http://schemas.microsoft.com/office/drawing/2014/main" id="{F653127F-FABB-4670-A92C-41A8EC2281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3" name="مربع نص 2">
          <a:extLst>
            <a:ext uri="{FF2B5EF4-FFF2-40B4-BE49-F238E27FC236}">
              <a16:creationId xmlns:a16="http://schemas.microsoft.com/office/drawing/2014/main" id="{EC857EC2-BDAC-4C45-86B2-6BC0B65B5D2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4" name="مربع نص 2">
          <a:extLst>
            <a:ext uri="{FF2B5EF4-FFF2-40B4-BE49-F238E27FC236}">
              <a16:creationId xmlns:a16="http://schemas.microsoft.com/office/drawing/2014/main" id="{2DEDAE82-AA6E-4DF8-9551-53BEA9933E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5" name="مربع نص 2">
          <a:extLst>
            <a:ext uri="{FF2B5EF4-FFF2-40B4-BE49-F238E27FC236}">
              <a16:creationId xmlns:a16="http://schemas.microsoft.com/office/drawing/2014/main" id="{687C82A4-81AB-48A1-96D2-674E646786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6" name="مربع نص 2">
          <a:extLst>
            <a:ext uri="{FF2B5EF4-FFF2-40B4-BE49-F238E27FC236}">
              <a16:creationId xmlns:a16="http://schemas.microsoft.com/office/drawing/2014/main" id="{DE2FE9B4-7C07-46CD-A989-9CA61E8D38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7" name="مربع نص 2">
          <a:extLst>
            <a:ext uri="{FF2B5EF4-FFF2-40B4-BE49-F238E27FC236}">
              <a16:creationId xmlns:a16="http://schemas.microsoft.com/office/drawing/2014/main" id="{4C11CDAF-EA4C-47BB-A371-C79C809F81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8" name="مربع نص 2">
          <a:extLst>
            <a:ext uri="{FF2B5EF4-FFF2-40B4-BE49-F238E27FC236}">
              <a16:creationId xmlns:a16="http://schemas.microsoft.com/office/drawing/2014/main" id="{3B1B03ED-6E6C-486E-AE66-DAE6F018B4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29" name="مربع نص 2">
          <a:extLst>
            <a:ext uri="{FF2B5EF4-FFF2-40B4-BE49-F238E27FC236}">
              <a16:creationId xmlns:a16="http://schemas.microsoft.com/office/drawing/2014/main" id="{2B39C195-57F6-4466-B585-E559E16FB1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0" name="مربع نص 2">
          <a:extLst>
            <a:ext uri="{FF2B5EF4-FFF2-40B4-BE49-F238E27FC236}">
              <a16:creationId xmlns:a16="http://schemas.microsoft.com/office/drawing/2014/main" id="{CD38F1B3-0D7A-4288-80AB-1277811AC8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1" name="مربع نص 2">
          <a:extLst>
            <a:ext uri="{FF2B5EF4-FFF2-40B4-BE49-F238E27FC236}">
              <a16:creationId xmlns:a16="http://schemas.microsoft.com/office/drawing/2014/main" id="{6DDAB37A-0230-4179-B935-CE6F3489BB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2" name="مربع نص 2">
          <a:extLst>
            <a:ext uri="{FF2B5EF4-FFF2-40B4-BE49-F238E27FC236}">
              <a16:creationId xmlns:a16="http://schemas.microsoft.com/office/drawing/2014/main" id="{85485FAD-3DE4-486F-A8B8-33F20E67916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3" name="مربع نص 2">
          <a:extLst>
            <a:ext uri="{FF2B5EF4-FFF2-40B4-BE49-F238E27FC236}">
              <a16:creationId xmlns:a16="http://schemas.microsoft.com/office/drawing/2014/main" id="{25F398A7-3B1F-46CE-8115-2243CBAAAC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4" name="مربع نص 2">
          <a:extLst>
            <a:ext uri="{FF2B5EF4-FFF2-40B4-BE49-F238E27FC236}">
              <a16:creationId xmlns:a16="http://schemas.microsoft.com/office/drawing/2014/main" id="{CB4AF6D0-12FD-4860-B30F-D0C57BB428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5" name="مربع نص 2">
          <a:extLst>
            <a:ext uri="{FF2B5EF4-FFF2-40B4-BE49-F238E27FC236}">
              <a16:creationId xmlns:a16="http://schemas.microsoft.com/office/drawing/2014/main" id="{03B7EB21-6A1C-47B6-BAB5-ED07AFCDCC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6" name="مربع نص 2">
          <a:extLst>
            <a:ext uri="{FF2B5EF4-FFF2-40B4-BE49-F238E27FC236}">
              <a16:creationId xmlns:a16="http://schemas.microsoft.com/office/drawing/2014/main" id="{312E7130-C180-4F80-B652-399885860D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7" name="مربع نص 2">
          <a:extLst>
            <a:ext uri="{FF2B5EF4-FFF2-40B4-BE49-F238E27FC236}">
              <a16:creationId xmlns:a16="http://schemas.microsoft.com/office/drawing/2014/main" id="{7F10B9A3-6F0D-4923-A305-06B0EA5906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8" name="مربع نص 2">
          <a:extLst>
            <a:ext uri="{FF2B5EF4-FFF2-40B4-BE49-F238E27FC236}">
              <a16:creationId xmlns:a16="http://schemas.microsoft.com/office/drawing/2014/main" id="{346135B1-C219-461C-A31F-22BDD7D6C8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39" name="مربع نص 2">
          <a:extLst>
            <a:ext uri="{FF2B5EF4-FFF2-40B4-BE49-F238E27FC236}">
              <a16:creationId xmlns:a16="http://schemas.microsoft.com/office/drawing/2014/main" id="{53406342-A452-4E41-8E43-848B22C6CB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0" name="مربع نص 2">
          <a:extLst>
            <a:ext uri="{FF2B5EF4-FFF2-40B4-BE49-F238E27FC236}">
              <a16:creationId xmlns:a16="http://schemas.microsoft.com/office/drawing/2014/main" id="{1DFBFB9D-062C-48F8-963A-3741CD6673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1" name="مربع نص 2">
          <a:extLst>
            <a:ext uri="{FF2B5EF4-FFF2-40B4-BE49-F238E27FC236}">
              <a16:creationId xmlns:a16="http://schemas.microsoft.com/office/drawing/2014/main" id="{44D1C6CF-5F68-47C7-A9D1-C0A58D812C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2" name="مربع نص 2">
          <a:extLst>
            <a:ext uri="{FF2B5EF4-FFF2-40B4-BE49-F238E27FC236}">
              <a16:creationId xmlns:a16="http://schemas.microsoft.com/office/drawing/2014/main" id="{BCE77492-D33C-47F7-B65B-271C3E7743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3" name="مربع نص 2">
          <a:extLst>
            <a:ext uri="{FF2B5EF4-FFF2-40B4-BE49-F238E27FC236}">
              <a16:creationId xmlns:a16="http://schemas.microsoft.com/office/drawing/2014/main" id="{9CBB0C6C-1FCA-4A03-9849-D4693C0E98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4" name="مربع نص 2">
          <a:extLst>
            <a:ext uri="{FF2B5EF4-FFF2-40B4-BE49-F238E27FC236}">
              <a16:creationId xmlns:a16="http://schemas.microsoft.com/office/drawing/2014/main" id="{73F089AD-C863-478A-A7CF-6634A2CF26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5" name="مربع نص 2">
          <a:extLst>
            <a:ext uri="{FF2B5EF4-FFF2-40B4-BE49-F238E27FC236}">
              <a16:creationId xmlns:a16="http://schemas.microsoft.com/office/drawing/2014/main" id="{616FDB07-1101-430C-B9D3-911B065C3B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6" name="مربع نص 2">
          <a:extLst>
            <a:ext uri="{FF2B5EF4-FFF2-40B4-BE49-F238E27FC236}">
              <a16:creationId xmlns:a16="http://schemas.microsoft.com/office/drawing/2014/main" id="{3C3E3190-ED32-4763-A753-0F0907309C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7" name="مربع نص 2">
          <a:extLst>
            <a:ext uri="{FF2B5EF4-FFF2-40B4-BE49-F238E27FC236}">
              <a16:creationId xmlns:a16="http://schemas.microsoft.com/office/drawing/2014/main" id="{AFD48CF6-4704-4038-9CBB-AE02255D39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8" name="مربع نص 2">
          <a:extLst>
            <a:ext uri="{FF2B5EF4-FFF2-40B4-BE49-F238E27FC236}">
              <a16:creationId xmlns:a16="http://schemas.microsoft.com/office/drawing/2014/main" id="{BA1ABA1A-7906-4327-B467-4FA4E86766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49" name="مربع نص 2">
          <a:extLst>
            <a:ext uri="{FF2B5EF4-FFF2-40B4-BE49-F238E27FC236}">
              <a16:creationId xmlns:a16="http://schemas.microsoft.com/office/drawing/2014/main" id="{793CC093-F65B-4F7C-94E1-64157BF171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0" name="مربع نص 2">
          <a:extLst>
            <a:ext uri="{FF2B5EF4-FFF2-40B4-BE49-F238E27FC236}">
              <a16:creationId xmlns:a16="http://schemas.microsoft.com/office/drawing/2014/main" id="{1E5A869C-628E-4284-9C61-E9847877B5E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1" name="مربع نص 2">
          <a:extLst>
            <a:ext uri="{FF2B5EF4-FFF2-40B4-BE49-F238E27FC236}">
              <a16:creationId xmlns:a16="http://schemas.microsoft.com/office/drawing/2014/main" id="{A9AC63FD-87C0-40FE-AA36-28E73A1902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2" name="مربع نص 2">
          <a:extLst>
            <a:ext uri="{FF2B5EF4-FFF2-40B4-BE49-F238E27FC236}">
              <a16:creationId xmlns:a16="http://schemas.microsoft.com/office/drawing/2014/main" id="{1E4AD0A1-BE1E-4228-8A9F-A7200BCEE6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3" name="مربع نص 2">
          <a:extLst>
            <a:ext uri="{FF2B5EF4-FFF2-40B4-BE49-F238E27FC236}">
              <a16:creationId xmlns:a16="http://schemas.microsoft.com/office/drawing/2014/main" id="{821261BC-5CDB-42D2-8565-0D856B1E12A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4" name="مربع نص 2">
          <a:extLst>
            <a:ext uri="{FF2B5EF4-FFF2-40B4-BE49-F238E27FC236}">
              <a16:creationId xmlns:a16="http://schemas.microsoft.com/office/drawing/2014/main" id="{0B18E925-FE0A-44FA-A641-244FE61796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5" name="مربع نص 2">
          <a:extLst>
            <a:ext uri="{FF2B5EF4-FFF2-40B4-BE49-F238E27FC236}">
              <a16:creationId xmlns:a16="http://schemas.microsoft.com/office/drawing/2014/main" id="{2527B909-195C-4B47-BCDE-6B84F44345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6" name="مربع نص 2">
          <a:extLst>
            <a:ext uri="{FF2B5EF4-FFF2-40B4-BE49-F238E27FC236}">
              <a16:creationId xmlns:a16="http://schemas.microsoft.com/office/drawing/2014/main" id="{55D7C3F2-C92D-4DC8-8451-2ED9B5F8E9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7" name="مربع نص 2">
          <a:extLst>
            <a:ext uri="{FF2B5EF4-FFF2-40B4-BE49-F238E27FC236}">
              <a16:creationId xmlns:a16="http://schemas.microsoft.com/office/drawing/2014/main" id="{8B5FC41B-6E57-465A-852D-F83A55C6C4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8" name="مربع نص 2">
          <a:extLst>
            <a:ext uri="{FF2B5EF4-FFF2-40B4-BE49-F238E27FC236}">
              <a16:creationId xmlns:a16="http://schemas.microsoft.com/office/drawing/2014/main" id="{BBB555FD-BA5B-439B-B0D3-DC258878BA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59" name="مربع نص 2">
          <a:extLst>
            <a:ext uri="{FF2B5EF4-FFF2-40B4-BE49-F238E27FC236}">
              <a16:creationId xmlns:a16="http://schemas.microsoft.com/office/drawing/2014/main" id="{8A9F133A-680A-483A-B709-31C07C3DD2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0" name="مربع نص 2">
          <a:extLst>
            <a:ext uri="{FF2B5EF4-FFF2-40B4-BE49-F238E27FC236}">
              <a16:creationId xmlns:a16="http://schemas.microsoft.com/office/drawing/2014/main" id="{F6C5252C-FCCF-46E2-8301-D1DD8ED5D7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1" name="مربع نص 2">
          <a:extLst>
            <a:ext uri="{FF2B5EF4-FFF2-40B4-BE49-F238E27FC236}">
              <a16:creationId xmlns:a16="http://schemas.microsoft.com/office/drawing/2014/main" id="{3C84EEBD-5B17-4C73-84B4-A8741426C9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2" name="مربع نص 2">
          <a:extLst>
            <a:ext uri="{FF2B5EF4-FFF2-40B4-BE49-F238E27FC236}">
              <a16:creationId xmlns:a16="http://schemas.microsoft.com/office/drawing/2014/main" id="{5552F2BE-9653-4C19-A402-C3FE5AAD31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3" name="مربع نص 2">
          <a:extLst>
            <a:ext uri="{FF2B5EF4-FFF2-40B4-BE49-F238E27FC236}">
              <a16:creationId xmlns:a16="http://schemas.microsoft.com/office/drawing/2014/main" id="{2C926A84-38CB-4D7C-A650-D192C5304D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4" name="مربع نص 2">
          <a:extLst>
            <a:ext uri="{FF2B5EF4-FFF2-40B4-BE49-F238E27FC236}">
              <a16:creationId xmlns:a16="http://schemas.microsoft.com/office/drawing/2014/main" id="{91E4C765-B619-4B6C-BD55-CDC2A59C27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5" name="مربع نص 2">
          <a:extLst>
            <a:ext uri="{FF2B5EF4-FFF2-40B4-BE49-F238E27FC236}">
              <a16:creationId xmlns:a16="http://schemas.microsoft.com/office/drawing/2014/main" id="{A909BD06-701E-45AB-9610-C371331BF3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6" name="مربع نص 2">
          <a:extLst>
            <a:ext uri="{FF2B5EF4-FFF2-40B4-BE49-F238E27FC236}">
              <a16:creationId xmlns:a16="http://schemas.microsoft.com/office/drawing/2014/main" id="{27F0A185-D92E-4C0B-9B62-516F40D0EC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7" name="مربع نص 2">
          <a:extLst>
            <a:ext uri="{FF2B5EF4-FFF2-40B4-BE49-F238E27FC236}">
              <a16:creationId xmlns:a16="http://schemas.microsoft.com/office/drawing/2014/main" id="{3DFF3C11-F2F4-4094-9024-06E9757F83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8" name="مربع نص 2">
          <a:extLst>
            <a:ext uri="{FF2B5EF4-FFF2-40B4-BE49-F238E27FC236}">
              <a16:creationId xmlns:a16="http://schemas.microsoft.com/office/drawing/2014/main" id="{0648577F-95BC-455E-BCF4-FC946BCB9A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69" name="مربع نص 2">
          <a:extLst>
            <a:ext uri="{FF2B5EF4-FFF2-40B4-BE49-F238E27FC236}">
              <a16:creationId xmlns:a16="http://schemas.microsoft.com/office/drawing/2014/main" id="{C772C2EC-478B-4792-8ECE-EF6CB84627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0" name="مربع نص 2">
          <a:extLst>
            <a:ext uri="{FF2B5EF4-FFF2-40B4-BE49-F238E27FC236}">
              <a16:creationId xmlns:a16="http://schemas.microsoft.com/office/drawing/2014/main" id="{D20E419A-EC70-40E5-A4B3-B851BE0A05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1" name="مربع نص 2">
          <a:extLst>
            <a:ext uri="{FF2B5EF4-FFF2-40B4-BE49-F238E27FC236}">
              <a16:creationId xmlns:a16="http://schemas.microsoft.com/office/drawing/2014/main" id="{93D63C7F-CC89-4ABD-BB87-D8BA0518D5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2" name="مربع نص 2">
          <a:extLst>
            <a:ext uri="{FF2B5EF4-FFF2-40B4-BE49-F238E27FC236}">
              <a16:creationId xmlns:a16="http://schemas.microsoft.com/office/drawing/2014/main" id="{D7725C83-3BA0-43CB-B43B-2EDF622B65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3" name="مربع نص 2">
          <a:extLst>
            <a:ext uri="{FF2B5EF4-FFF2-40B4-BE49-F238E27FC236}">
              <a16:creationId xmlns:a16="http://schemas.microsoft.com/office/drawing/2014/main" id="{C6DCA749-A2B9-4689-A2A7-1DAA86E5194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4" name="مربع نص 2">
          <a:extLst>
            <a:ext uri="{FF2B5EF4-FFF2-40B4-BE49-F238E27FC236}">
              <a16:creationId xmlns:a16="http://schemas.microsoft.com/office/drawing/2014/main" id="{AA1408E1-D0A6-429E-89CC-26816334C7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5" name="مربع نص 2">
          <a:extLst>
            <a:ext uri="{FF2B5EF4-FFF2-40B4-BE49-F238E27FC236}">
              <a16:creationId xmlns:a16="http://schemas.microsoft.com/office/drawing/2014/main" id="{D0F5B719-E6B7-44B3-BB93-EF46BE05A9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6" name="مربع نص 2">
          <a:extLst>
            <a:ext uri="{FF2B5EF4-FFF2-40B4-BE49-F238E27FC236}">
              <a16:creationId xmlns:a16="http://schemas.microsoft.com/office/drawing/2014/main" id="{7973AC9C-981B-407C-ACCF-D2710F14E8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7" name="مربع نص 2">
          <a:extLst>
            <a:ext uri="{FF2B5EF4-FFF2-40B4-BE49-F238E27FC236}">
              <a16:creationId xmlns:a16="http://schemas.microsoft.com/office/drawing/2014/main" id="{C3C4D899-33C8-4EEB-AA95-BEBA2A68D0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8" name="مربع نص 2">
          <a:extLst>
            <a:ext uri="{FF2B5EF4-FFF2-40B4-BE49-F238E27FC236}">
              <a16:creationId xmlns:a16="http://schemas.microsoft.com/office/drawing/2014/main" id="{5C23B2F0-0598-40B7-A7CB-66B61A8613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79" name="مربع نص 2">
          <a:extLst>
            <a:ext uri="{FF2B5EF4-FFF2-40B4-BE49-F238E27FC236}">
              <a16:creationId xmlns:a16="http://schemas.microsoft.com/office/drawing/2014/main" id="{C1743F73-C743-4392-BAEC-EC9410EE30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0" name="مربع نص 2">
          <a:extLst>
            <a:ext uri="{FF2B5EF4-FFF2-40B4-BE49-F238E27FC236}">
              <a16:creationId xmlns:a16="http://schemas.microsoft.com/office/drawing/2014/main" id="{049F3798-44C0-431D-A2EC-C751453603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1" name="مربع نص 2">
          <a:extLst>
            <a:ext uri="{FF2B5EF4-FFF2-40B4-BE49-F238E27FC236}">
              <a16:creationId xmlns:a16="http://schemas.microsoft.com/office/drawing/2014/main" id="{24428B76-24A4-4EF8-A322-7050A94D53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2" name="مربع نص 2">
          <a:extLst>
            <a:ext uri="{FF2B5EF4-FFF2-40B4-BE49-F238E27FC236}">
              <a16:creationId xmlns:a16="http://schemas.microsoft.com/office/drawing/2014/main" id="{0DD84172-4069-4420-B2DC-D656717929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3" name="مربع نص 2">
          <a:extLst>
            <a:ext uri="{FF2B5EF4-FFF2-40B4-BE49-F238E27FC236}">
              <a16:creationId xmlns:a16="http://schemas.microsoft.com/office/drawing/2014/main" id="{0DD4257F-2F50-4327-BACC-62B1CA36AB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4" name="مربع نص 2">
          <a:extLst>
            <a:ext uri="{FF2B5EF4-FFF2-40B4-BE49-F238E27FC236}">
              <a16:creationId xmlns:a16="http://schemas.microsoft.com/office/drawing/2014/main" id="{60391A51-E074-4C2B-9A94-CF25E92FFE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5" name="مربع نص 2">
          <a:extLst>
            <a:ext uri="{FF2B5EF4-FFF2-40B4-BE49-F238E27FC236}">
              <a16:creationId xmlns:a16="http://schemas.microsoft.com/office/drawing/2014/main" id="{4AAAD3A1-241D-4B1D-A18B-6C47433B15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6" name="مربع نص 2">
          <a:extLst>
            <a:ext uri="{FF2B5EF4-FFF2-40B4-BE49-F238E27FC236}">
              <a16:creationId xmlns:a16="http://schemas.microsoft.com/office/drawing/2014/main" id="{80E2A906-C93C-45F7-825F-20CA48E242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7" name="مربع نص 2">
          <a:extLst>
            <a:ext uri="{FF2B5EF4-FFF2-40B4-BE49-F238E27FC236}">
              <a16:creationId xmlns:a16="http://schemas.microsoft.com/office/drawing/2014/main" id="{D7759802-C434-4722-B1FF-8A0E2A211D4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8" name="مربع نص 2">
          <a:extLst>
            <a:ext uri="{FF2B5EF4-FFF2-40B4-BE49-F238E27FC236}">
              <a16:creationId xmlns:a16="http://schemas.microsoft.com/office/drawing/2014/main" id="{029B5062-7E7C-4536-9466-99A8283E75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89" name="مربع نص 2">
          <a:extLst>
            <a:ext uri="{FF2B5EF4-FFF2-40B4-BE49-F238E27FC236}">
              <a16:creationId xmlns:a16="http://schemas.microsoft.com/office/drawing/2014/main" id="{C8D5203E-BB79-4057-AFC6-1122E9C6D10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0" name="مربع نص 2">
          <a:extLst>
            <a:ext uri="{FF2B5EF4-FFF2-40B4-BE49-F238E27FC236}">
              <a16:creationId xmlns:a16="http://schemas.microsoft.com/office/drawing/2014/main" id="{3B65BA6A-1807-44EA-91D1-0D72B8DA0D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1" name="مربع نص 2">
          <a:extLst>
            <a:ext uri="{FF2B5EF4-FFF2-40B4-BE49-F238E27FC236}">
              <a16:creationId xmlns:a16="http://schemas.microsoft.com/office/drawing/2014/main" id="{84A211B9-262D-449E-8DA4-C8BC5869FC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2" name="مربع نص 2">
          <a:extLst>
            <a:ext uri="{FF2B5EF4-FFF2-40B4-BE49-F238E27FC236}">
              <a16:creationId xmlns:a16="http://schemas.microsoft.com/office/drawing/2014/main" id="{16DCF8FE-E89B-4074-81B0-FBFAEFA604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3" name="مربع نص 2">
          <a:extLst>
            <a:ext uri="{FF2B5EF4-FFF2-40B4-BE49-F238E27FC236}">
              <a16:creationId xmlns:a16="http://schemas.microsoft.com/office/drawing/2014/main" id="{1091C79E-B2C8-453B-9907-51E3F4BF00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4" name="مربع نص 2">
          <a:extLst>
            <a:ext uri="{FF2B5EF4-FFF2-40B4-BE49-F238E27FC236}">
              <a16:creationId xmlns:a16="http://schemas.microsoft.com/office/drawing/2014/main" id="{297C8059-6EF1-4453-97D3-B4763D22AC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5" name="مربع نص 2">
          <a:extLst>
            <a:ext uri="{FF2B5EF4-FFF2-40B4-BE49-F238E27FC236}">
              <a16:creationId xmlns:a16="http://schemas.microsoft.com/office/drawing/2014/main" id="{24AB5D17-ABDA-4EE5-B838-0595254074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6" name="مربع نص 2">
          <a:extLst>
            <a:ext uri="{FF2B5EF4-FFF2-40B4-BE49-F238E27FC236}">
              <a16:creationId xmlns:a16="http://schemas.microsoft.com/office/drawing/2014/main" id="{2E1B93ED-839C-4850-89BB-88F9031238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7" name="مربع نص 2">
          <a:extLst>
            <a:ext uri="{FF2B5EF4-FFF2-40B4-BE49-F238E27FC236}">
              <a16:creationId xmlns:a16="http://schemas.microsoft.com/office/drawing/2014/main" id="{B290DF59-A29A-4A0F-8102-09DA72A060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8" name="مربع نص 2">
          <a:extLst>
            <a:ext uri="{FF2B5EF4-FFF2-40B4-BE49-F238E27FC236}">
              <a16:creationId xmlns:a16="http://schemas.microsoft.com/office/drawing/2014/main" id="{073C25A0-ACB1-4290-8BE9-50BF1ED8EB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299" name="مربع نص 2">
          <a:extLst>
            <a:ext uri="{FF2B5EF4-FFF2-40B4-BE49-F238E27FC236}">
              <a16:creationId xmlns:a16="http://schemas.microsoft.com/office/drawing/2014/main" id="{DEB338F3-65D5-4E3D-AF54-1B68926C69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0" name="مربع نص 2">
          <a:extLst>
            <a:ext uri="{FF2B5EF4-FFF2-40B4-BE49-F238E27FC236}">
              <a16:creationId xmlns:a16="http://schemas.microsoft.com/office/drawing/2014/main" id="{0617E4C1-8B2B-4F70-9940-9093E06BC3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1" name="مربع نص 2">
          <a:extLst>
            <a:ext uri="{FF2B5EF4-FFF2-40B4-BE49-F238E27FC236}">
              <a16:creationId xmlns:a16="http://schemas.microsoft.com/office/drawing/2014/main" id="{96E54BAA-A0CC-48BD-B382-C7DE859B04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2" name="مربع نص 2">
          <a:extLst>
            <a:ext uri="{FF2B5EF4-FFF2-40B4-BE49-F238E27FC236}">
              <a16:creationId xmlns:a16="http://schemas.microsoft.com/office/drawing/2014/main" id="{A1F29581-1E9D-484F-9E7F-9F7635FBA5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3" name="مربع نص 2">
          <a:extLst>
            <a:ext uri="{FF2B5EF4-FFF2-40B4-BE49-F238E27FC236}">
              <a16:creationId xmlns:a16="http://schemas.microsoft.com/office/drawing/2014/main" id="{AFEB6CC5-278C-49A7-8EF0-71DA69CDCF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4" name="مربع نص 2">
          <a:extLst>
            <a:ext uri="{FF2B5EF4-FFF2-40B4-BE49-F238E27FC236}">
              <a16:creationId xmlns:a16="http://schemas.microsoft.com/office/drawing/2014/main" id="{DDA4CEC1-14A1-4517-B1D6-E1A9CD20DF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5" name="مربع نص 2">
          <a:extLst>
            <a:ext uri="{FF2B5EF4-FFF2-40B4-BE49-F238E27FC236}">
              <a16:creationId xmlns:a16="http://schemas.microsoft.com/office/drawing/2014/main" id="{EDAC0A46-4883-4E6A-B040-3D4CDF8BEC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6" name="مربع نص 2">
          <a:extLst>
            <a:ext uri="{FF2B5EF4-FFF2-40B4-BE49-F238E27FC236}">
              <a16:creationId xmlns:a16="http://schemas.microsoft.com/office/drawing/2014/main" id="{EED4545A-4F4F-42F0-887B-CF9F2A2D38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7" name="مربع نص 2">
          <a:extLst>
            <a:ext uri="{FF2B5EF4-FFF2-40B4-BE49-F238E27FC236}">
              <a16:creationId xmlns:a16="http://schemas.microsoft.com/office/drawing/2014/main" id="{0C581623-101D-43C8-AA2C-00B9DDDE44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8" name="مربع نص 2">
          <a:extLst>
            <a:ext uri="{FF2B5EF4-FFF2-40B4-BE49-F238E27FC236}">
              <a16:creationId xmlns:a16="http://schemas.microsoft.com/office/drawing/2014/main" id="{1404667B-D484-43FD-BD6C-7F5526288E2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09" name="مربع نص 2">
          <a:extLst>
            <a:ext uri="{FF2B5EF4-FFF2-40B4-BE49-F238E27FC236}">
              <a16:creationId xmlns:a16="http://schemas.microsoft.com/office/drawing/2014/main" id="{44EEEFFC-3A94-4765-80F9-27FEC2A077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0" name="مربع نص 2">
          <a:extLst>
            <a:ext uri="{FF2B5EF4-FFF2-40B4-BE49-F238E27FC236}">
              <a16:creationId xmlns:a16="http://schemas.microsoft.com/office/drawing/2014/main" id="{6E5D981B-36BE-4CCD-8B0A-BD58818750D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1" name="مربع نص 2">
          <a:extLst>
            <a:ext uri="{FF2B5EF4-FFF2-40B4-BE49-F238E27FC236}">
              <a16:creationId xmlns:a16="http://schemas.microsoft.com/office/drawing/2014/main" id="{3354C4A9-76AB-4216-817B-2E63C484E2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2" name="مربع نص 2">
          <a:extLst>
            <a:ext uri="{FF2B5EF4-FFF2-40B4-BE49-F238E27FC236}">
              <a16:creationId xmlns:a16="http://schemas.microsoft.com/office/drawing/2014/main" id="{5F304F90-64A8-4A6C-A325-A9C483B0E0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3" name="مربع نص 2">
          <a:extLst>
            <a:ext uri="{FF2B5EF4-FFF2-40B4-BE49-F238E27FC236}">
              <a16:creationId xmlns:a16="http://schemas.microsoft.com/office/drawing/2014/main" id="{66B96025-66EB-45F9-BB57-BEB9F3C404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4" name="مربع نص 2">
          <a:extLst>
            <a:ext uri="{FF2B5EF4-FFF2-40B4-BE49-F238E27FC236}">
              <a16:creationId xmlns:a16="http://schemas.microsoft.com/office/drawing/2014/main" id="{23D84AD4-03E6-4D77-8E50-71CF8B6B88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5" name="مربع نص 2">
          <a:extLst>
            <a:ext uri="{FF2B5EF4-FFF2-40B4-BE49-F238E27FC236}">
              <a16:creationId xmlns:a16="http://schemas.microsoft.com/office/drawing/2014/main" id="{107AE3ED-71BA-4359-9CAD-BA71D8A572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6" name="مربع نص 2">
          <a:extLst>
            <a:ext uri="{FF2B5EF4-FFF2-40B4-BE49-F238E27FC236}">
              <a16:creationId xmlns:a16="http://schemas.microsoft.com/office/drawing/2014/main" id="{A580E783-B64F-4CE1-BBDE-851FEA6012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7" name="مربع نص 2">
          <a:extLst>
            <a:ext uri="{FF2B5EF4-FFF2-40B4-BE49-F238E27FC236}">
              <a16:creationId xmlns:a16="http://schemas.microsoft.com/office/drawing/2014/main" id="{D9F3D32C-9E58-44A5-AD50-C04855B15F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8" name="مربع نص 2">
          <a:extLst>
            <a:ext uri="{FF2B5EF4-FFF2-40B4-BE49-F238E27FC236}">
              <a16:creationId xmlns:a16="http://schemas.microsoft.com/office/drawing/2014/main" id="{D6901ED6-9521-438B-8EC5-B54ACDC4B69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19" name="مربع نص 2">
          <a:extLst>
            <a:ext uri="{FF2B5EF4-FFF2-40B4-BE49-F238E27FC236}">
              <a16:creationId xmlns:a16="http://schemas.microsoft.com/office/drawing/2014/main" id="{29FBA350-2FAD-4F85-9296-AE2377256D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0" name="مربع نص 2">
          <a:extLst>
            <a:ext uri="{FF2B5EF4-FFF2-40B4-BE49-F238E27FC236}">
              <a16:creationId xmlns:a16="http://schemas.microsoft.com/office/drawing/2014/main" id="{57754294-00EC-4698-B840-345EBF1554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1" name="مربع نص 2">
          <a:extLst>
            <a:ext uri="{FF2B5EF4-FFF2-40B4-BE49-F238E27FC236}">
              <a16:creationId xmlns:a16="http://schemas.microsoft.com/office/drawing/2014/main" id="{CB919251-5CAB-4BEE-A730-F8E4D6E31D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2" name="مربع نص 2">
          <a:extLst>
            <a:ext uri="{FF2B5EF4-FFF2-40B4-BE49-F238E27FC236}">
              <a16:creationId xmlns:a16="http://schemas.microsoft.com/office/drawing/2014/main" id="{2C4A3650-6D99-4541-963B-5DCED5015F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3" name="مربع نص 2">
          <a:extLst>
            <a:ext uri="{FF2B5EF4-FFF2-40B4-BE49-F238E27FC236}">
              <a16:creationId xmlns:a16="http://schemas.microsoft.com/office/drawing/2014/main" id="{A14E5E53-1B39-41F3-A7C3-1D9FC9ED73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4" name="مربع نص 2">
          <a:extLst>
            <a:ext uri="{FF2B5EF4-FFF2-40B4-BE49-F238E27FC236}">
              <a16:creationId xmlns:a16="http://schemas.microsoft.com/office/drawing/2014/main" id="{08AFD67A-E10F-4EF9-B11E-A47E09BDA5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5" name="مربع نص 2">
          <a:extLst>
            <a:ext uri="{FF2B5EF4-FFF2-40B4-BE49-F238E27FC236}">
              <a16:creationId xmlns:a16="http://schemas.microsoft.com/office/drawing/2014/main" id="{FDDBFF15-83D4-47F9-8486-A4FA88759A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6" name="مربع نص 2">
          <a:extLst>
            <a:ext uri="{FF2B5EF4-FFF2-40B4-BE49-F238E27FC236}">
              <a16:creationId xmlns:a16="http://schemas.microsoft.com/office/drawing/2014/main" id="{350459BD-F5E4-4E27-8054-CE2DC84095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7" name="مربع نص 2">
          <a:extLst>
            <a:ext uri="{FF2B5EF4-FFF2-40B4-BE49-F238E27FC236}">
              <a16:creationId xmlns:a16="http://schemas.microsoft.com/office/drawing/2014/main" id="{AF80982F-187F-4CDD-8A9B-ACF536D940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8" name="مربع نص 2">
          <a:extLst>
            <a:ext uri="{FF2B5EF4-FFF2-40B4-BE49-F238E27FC236}">
              <a16:creationId xmlns:a16="http://schemas.microsoft.com/office/drawing/2014/main" id="{284A2582-9C43-48D7-94C8-CF2C8B9DCA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29" name="مربع نص 2">
          <a:extLst>
            <a:ext uri="{FF2B5EF4-FFF2-40B4-BE49-F238E27FC236}">
              <a16:creationId xmlns:a16="http://schemas.microsoft.com/office/drawing/2014/main" id="{B69DEA2E-064C-44EA-BE4D-45352FC156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0" name="مربع نص 2">
          <a:extLst>
            <a:ext uri="{FF2B5EF4-FFF2-40B4-BE49-F238E27FC236}">
              <a16:creationId xmlns:a16="http://schemas.microsoft.com/office/drawing/2014/main" id="{70202B3A-1A22-4173-96E6-42CCC6CF22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1" name="مربع نص 2">
          <a:extLst>
            <a:ext uri="{FF2B5EF4-FFF2-40B4-BE49-F238E27FC236}">
              <a16:creationId xmlns:a16="http://schemas.microsoft.com/office/drawing/2014/main" id="{5F117E5C-A66E-4DF1-9389-9EEC09E02D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2" name="مربع نص 2">
          <a:extLst>
            <a:ext uri="{FF2B5EF4-FFF2-40B4-BE49-F238E27FC236}">
              <a16:creationId xmlns:a16="http://schemas.microsoft.com/office/drawing/2014/main" id="{BF009689-9C5A-4492-BA3A-B3EAAA6789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3" name="مربع نص 2">
          <a:extLst>
            <a:ext uri="{FF2B5EF4-FFF2-40B4-BE49-F238E27FC236}">
              <a16:creationId xmlns:a16="http://schemas.microsoft.com/office/drawing/2014/main" id="{D29C8317-C732-44E5-8503-30356AB8D7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4" name="مربع نص 2">
          <a:extLst>
            <a:ext uri="{FF2B5EF4-FFF2-40B4-BE49-F238E27FC236}">
              <a16:creationId xmlns:a16="http://schemas.microsoft.com/office/drawing/2014/main" id="{FEECC799-5A76-4756-A63B-CEDA97A867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5" name="مربع نص 2">
          <a:extLst>
            <a:ext uri="{FF2B5EF4-FFF2-40B4-BE49-F238E27FC236}">
              <a16:creationId xmlns:a16="http://schemas.microsoft.com/office/drawing/2014/main" id="{6B6C8DF3-0532-40E0-B57F-A674807E1FC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6" name="مربع نص 2">
          <a:extLst>
            <a:ext uri="{FF2B5EF4-FFF2-40B4-BE49-F238E27FC236}">
              <a16:creationId xmlns:a16="http://schemas.microsoft.com/office/drawing/2014/main" id="{BDC04DC2-6A98-4A5F-8028-D23CC20B58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7" name="مربع نص 2">
          <a:extLst>
            <a:ext uri="{FF2B5EF4-FFF2-40B4-BE49-F238E27FC236}">
              <a16:creationId xmlns:a16="http://schemas.microsoft.com/office/drawing/2014/main" id="{543E75AB-C353-4036-96B8-532DB47D01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8" name="مربع نص 2">
          <a:extLst>
            <a:ext uri="{FF2B5EF4-FFF2-40B4-BE49-F238E27FC236}">
              <a16:creationId xmlns:a16="http://schemas.microsoft.com/office/drawing/2014/main" id="{CEA27EFE-34C9-4E7E-ACCE-52860FAD6E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39" name="مربع نص 2">
          <a:extLst>
            <a:ext uri="{FF2B5EF4-FFF2-40B4-BE49-F238E27FC236}">
              <a16:creationId xmlns:a16="http://schemas.microsoft.com/office/drawing/2014/main" id="{52E8B2CF-B53C-4349-B073-A030E1F9DF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0" name="مربع نص 2">
          <a:extLst>
            <a:ext uri="{FF2B5EF4-FFF2-40B4-BE49-F238E27FC236}">
              <a16:creationId xmlns:a16="http://schemas.microsoft.com/office/drawing/2014/main" id="{1433A27A-1539-4F4A-80BB-E64B58EBE2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1" name="مربع نص 2">
          <a:extLst>
            <a:ext uri="{FF2B5EF4-FFF2-40B4-BE49-F238E27FC236}">
              <a16:creationId xmlns:a16="http://schemas.microsoft.com/office/drawing/2014/main" id="{6A9FD079-D920-4BF4-B0AC-9A2C126377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2" name="مربع نص 2">
          <a:extLst>
            <a:ext uri="{FF2B5EF4-FFF2-40B4-BE49-F238E27FC236}">
              <a16:creationId xmlns:a16="http://schemas.microsoft.com/office/drawing/2014/main" id="{9604BAF1-71AE-425B-B525-79187189FA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3" name="مربع نص 2">
          <a:extLst>
            <a:ext uri="{FF2B5EF4-FFF2-40B4-BE49-F238E27FC236}">
              <a16:creationId xmlns:a16="http://schemas.microsoft.com/office/drawing/2014/main" id="{9D04303D-E30B-46F9-A98E-B260AB2C71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4" name="مربع نص 2">
          <a:extLst>
            <a:ext uri="{FF2B5EF4-FFF2-40B4-BE49-F238E27FC236}">
              <a16:creationId xmlns:a16="http://schemas.microsoft.com/office/drawing/2014/main" id="{B887D0D7-A559-48A8-BF49-5CFCBB12A2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5" name="مربع نص 2">
          <a:extLst>
            <a:ext uri="{FF2B5EF4-FFF2-40B4-BE49-F238E27FC236}">
              <a16:creationId xmlns:a16="http://schemas.microsoft.com/office/drawing/2014/main" id="{22A1E526-7925-497B-9251-B6B00F13F7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6" name="مربع نص 2">
          <a:extLst>
            <a:ext uri="{FF2B5EF4-FFF2-40B4-BE49-F238E27FC236}">
              <a16:creationId xmlns:a16="http://schemas.microsoft.com/office/drawing/2014/main" id="{F8706C82-0292-46F6-9753-E6D2007CAAB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7" name="مربع نص 2">
          <a:extLst>
            <a:ext uri="{FF2B5EF4-FFF2-40B4-BE49-F238E27FC236}">
              <a16:creationId xmlns:a16="http://schemas.microsoft.com/office/drawing/2014/main" id="{22BF8DD5-0E54-43B4-9F7D-2231070E71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8" name="مربع نص 2">
          <a:extLst>
            <a:ext uri="{FF2B5EF4-FFF2-40B4-BE49-F238E27FC236}">
              <a16:creationId xmlns:a16="http://schemas.microsoft.com/office/drawing/2014/main" id="{65007303-7046-4835-97D0-6396D95417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49" name="مربع نص 2">
          <a:extLst>
            <a:ext uri="{FF2B5EF4-FFF2-40B4-BE49-F238E27FC236}">
              <a16:creationId xmlns:a16="http://schemas.microsoft.com/office/drawing/2014/main" id="{6444007A-F256-4502-84E4-BEEE6A30D77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0" name="مربع نص 2">
          <a:extLst>
            <a:ext uri="{FF2B5EF4-FFF2-40B4-BE49-F238E27FC236}">
              <a16:creationId xmlns:a16="http://schemas.microsoft.com/office/drawing/2014/main" id="{48CBEA0E-9DD6-4092-AB07-5E11B6CEDA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1" name="مربع نص 2">
          <a:extLst>
            <a:ext uri="{FF2B5EF4-FFF2-40B4-BE49-F238E27FC236}">
              <a16:creationId xmlns:a16="http://schemas.microsoft.com/office/drawing/2014/main" id="{D22A5742-11C4-4FA5-973B-4B3BE6A683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2" name="مربع نص 2">
          <a:extLst>
            <a:ext uri="{FF2B5EF4-FFF2-40B4-BE49-F238E27FC236}">
              <a16:creationId xmlns:a16="http://schemas.microsoft.com/office/drawing/2014/main" id="{23ED889E-E197-4DD4-882B-AC7EAEB886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3" name="مربع نص 2">
          <a:extLst>
            <a:ext uri="{FF2B5EF4-FFF2-40B4-BE49-F238E27FC236}">
              <a16:creationId xmlns:a16="http://schemas.microsoft.com/office/drawing/2014/main" id="{75B1A286-C87A-4D48-9A60-0E44B8D721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4" name="مربع نص 2">
          <a:extLst>
            <a:ext uri="{FF2B5EF4-FFF2-40B4-BE49-F238E27FC236}">
              <a16:creationId xmlns:a16="http://schemas.microsoft.com/office/drawing/2014/main" id="{5441E986-681D-4247-960A-164AE547C8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5" name="مربع نص 2">
          <a:extLst>
            <a:ext uri="{FF2B5EF4-FFF2-40B4-BE49-F238E27FC236}">
              <a16:creationId xmlns:a16="http://schemas.microsoft.com/office/drawing/2014/main" id="{442D1303-D3C1-484F-B783-1F295AF049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6" name="مربع نص 2">
          <a:extLst>
            <a:ext uri="{FF2B5EF4-FFF2-40B4-BE49-F238E27FC236}">
              <a16:creationId xmlns:a16="http://schemas.microsoft.com/office/drawing/2014/main" id="{8367E173-99E1-48B4-AD0D-BBAA90F605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7" name="مربع نص 2">
          <a:extLst>
            <a:ext uri="{FF2B5EF4-FFF2-40B4-BE49-F238E27FC236}">
              <a16:creationId xmlns:a16="http://schemas.microsoft.com/office/drawing/2014/main" id="{FC895DE2-232E-47B3-86ED-C693B4461A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8" name="مربع نص 2">
          <a:extLst>
            <a:ext uri="{FF2B5EF4-FFF2-40B4-BE49-F238E27FC236}">
              <a16:creationId xmlns:a16="http://schemas.microsoft.com/office/drawing/2014/main" id="{D5DC1EE2-C5C7-4A68-9F34-490E2E856A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59" name="مربع نص 2">
          <a:extLst>
            <a:ext uri="{FF2B5EF4-FFF2-40B4-BE49-F238E27FC236}">
              <a16:creationId xmlns:a16="http://schemas.microsoft.com/office/drawing/2014/main" id="{23F3805A-E504-4055-A47A-0FCD0B6914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0" name="مربع نص 2">
          <a:extLst>
            <a:ext uri="{FF2B5EF4-FFF2-40B4-BE49-F238E27FC236}">
              <a16:creationId xmlns:a16="http://schemas.microsoft.com/office/drawing/2014/main" id="{31893F25-45C8-47AD-B16C-00F68646F6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1" name="مربع نص 2">
          <a:extLst>
            <a:ext uri="{FF2B5EF4-FFF2-40B4-BE49-F238E27FC236}">
              <a16:creationId xmlns:a16="http://schemas.microsoft.com/office/drawing/2014/main" id="{B60E15E4-CC15-40F7-82BB-39884990FF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2" name="مربع نص 2">
          <a:extLst>
            <a:ext uri="{FF2B5EF4-FFF2-40B4-BE49-F238E27FC236}">
              <a16:creationId xmlns:a16="http://schemas.microsoft.com/office/drawing/2014/main" id="{23573C7F-B768-486C-891C-E0034CC9E2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3" name="مربع نص 2">
          <a:extLst>
            <a:ext uri="{FF2B5EF4-FFF2-40B4-BE49-F238E27FC236}">
              <a16:creationId xmlns:a16="http://schemas.microsoft.com/office/drawing/2014/main" id="{C70A0B06-5582-479C-A437-37A13A4E28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4" name="مربع نص 2">
          <a:extLst>
            <a:ext uri="{FF2B5EF4-FFF2-40B4-BE49-F238E27FC236}">
              <a16:creationId xmlns:a16="http://schemas.microsoft.com/office/drawing/2014/main" id="{92AE7784-C96B-4132-807D-EB870CCF75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5" name="مربع نص 2">
          <a:extLst>
            <a:ext uri="{FF2B5EF4-FFF2-40B4-BE49-F238E27FC236}">
              <a16:creationId xmlns:a16="http://schemas.microsoft.com/office/drawing/2014/main" id="{F9691C3F-0C2E-480F-905F-1479ADA80E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6" name="مربع نص 2">
          <a:extLst>
            <a:ext uri="{FF2B5EF4-FFF2-40B4-BE49-F238E27FC236}">
              <a16:creationId xmlns:a16="http://schemas.microsoft.com/office/drawing/2014/main" id="{166FF139-A555-442E-8A1D-AA950B961E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7" name="مربع نص 2">
          <a:extLst>
            <a:ext uri="{FF2B5EF4-FFF2-40B4-BE49-F238E27FC236}">
              <a16:creationId xmlns:a16="http://schemas.microsoft.com/office/drawing/2014/main" id="{7516E381-08BC-49CE-92F0-A326BFAACB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8" name="مربع نص 2">
          <a:extLst>
            <a:ext uri="{FF2B5EF4-FFF2-40B4-BE49-F238E27FC236}">
              <a16:creationId xmlns:a16="http://schemas.microsoft.com/office/drawing/2014/main" id="{0A59F3EF-BDE8-4C31-9F17-D17376856A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69" name="مربع نص 2">
          <a:extLst>
            <a:ext uri="{FF2B5EF4-FFF2-40B4-BE49-F238E27FC236}">
              <a16:creationId xmlns:a16="http://schemas.microsoft.com/office/drawing/2014/main" id="{311F38DA-7F1A-4DA7-8F99-93BC79718CE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0" name="مربع نص 2">
          <a:extLst>
            <a:ext uri="{FF2B5EF4-FFF2-40B4-BE49-F238E27FC236}">
              <a16:creationId xmlns:a16="http://schemas.microsoft.com/office/drawing/2014/main" id="{D2302F06-1BC2-4EC6-9F13-3F95DDAFC9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1" name="مربع نص 2">
          <a:extLst>
            <a:ext uri="{FF2B5EF4-FFF2-40B4-BE49-F238E27FC236}">
              <a16:creationId xmlns:a16="http://schemas.microsoft.com/office/drawing/2014/main" id="{E3132F8D-CD6A-405F-A5BA-EFB932E572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2" name="مربع نص 2">
          <a:extLst>
            <a:ext uri="{FF2B5EF4-FFF2-40B4-BE49-F238E27FC236}">
              <a16:creationId xmlns:a16="http://schemas.microsoft.com/office/drawing/2014/main" id="{2BA0896B-70A9-448B-8A8A-039464B311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3" name="مربع نص 2">
          <a:extLst>
            <a:ext uri="{FF2B5EF4-FFF2-40B4-BE49-F238E27FC236}">
              <a16:creationId xmlns:a16="http://schemas.microsoft.com/office/drawing/2014/main" id="{D915B171-01CA-4AE7-8F76-B7261E12F3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4" name="مربع نص 2">
          <a:extLst>
            <a:ext uri="{FF2B5EF4-FFF2-40B4-BE49-F238E27FC236}">
              <a16:creationId xmlns:a16="http://schemas.microsoft.com/office/drawing/2014/main" id="{AD5303D9-DBAA-4DD5-B851-9ACB9D719F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5" name="مربع نص 2">
          <a:extLst>
            <a:ext uri="{FF2B5EF4-FFF2-40B4-BE49-F238E27FC236}">
              <a16:creationId xmlns:a16="http://schemas.microsoft.com/office/drawing/2014/main" id="{A68178F6-0E7F-4CC8-8D54-8A53D2D003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6" name="مربع نص 2">
          <a:extLst>
            <a:ext uri="{FF2B5EF4-FFF2-40B4-BE49-F238E27FC236}">
              <a16:creationId xmlns:a16="http://schemas.microsoft.com/office/drawing/2014/main" id="{BA35250A-94F5-4910-BBC3-2A90DDAFF7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7" name="مربع نص 2">
          <a:extLst>
            <a:ext uri="{FF2B5EF4-FFF2-40B4-BE49-F238E27FC236}">
              <a16:creationId xmlns:a16="http://schemas.microsoft.com/office/drawing/2014/main" id="{F10A129C-381A-40F1-A41E-7E8FAE8969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8" name="مربع نص 2">
          <a:extLst>
            <a:ext uri="{FF2B5EF4-FFF2-40B4-BE49-F238E27FC236}">
              <a16:creationId xmlns:a16="http://schemas.microsoft.com/office/drawing/2014/main" id="{9918C34A-7101-4AF5-881A-AB6271CA8A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79" name="مربع نص 2">
          <a:extLst>
            <a:ext uri="{FF2B5EF4-FFF2-40B4-BE49-F238E27FC236}">
              <a16:creationId xmlns:a16="http://schemas.microsoft.com/office/drawing/2014/main" id="{712969AA-F5F6-4976-BE5A-920339ADEC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0" name="مربع نص 2">
          <a:extLst>
            <a:ext uri="{FF2B5EF4-FFF2-40B4-BE49-F238E27FC236}">
              <a16:creationId xmlns:a16="http://schemas.microsoft.com/office/drawing/2014/main" id="{4AF28E3E-50E8-45F2-9E87-F89E20C85B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1" name="مربع نص 2">
          <a:extLst>
            <a:ext uri="{FF2B5EF4-FFF2-40B4-BE49-F238E27FC236}">
              <a16:creationId xmlns:a16="http://schemas.microsoft.com/office/drawing/2014/main" id="{09C89682-574B-4A7E-BC38-8A1C8E0847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2" name="مربع نص 2">
          <a:extLst>
            <a:ext uri="{FF2B5EF4-FFF2-40B4-BE49-F238E27FC236}">
              <a16:creationId xmlns:a16="http://schemas.microsoft.com/office/drawing/2014/main" id="{C6607DED-713D-4A54-AA04-E37068EDBC6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3" name="مربع نص 2">
          <a:extLst>
            <a:ext uri="{FF2B5EF4-FFF2-40B4-BE49-F238E27FC236}">
              <a16:creationId xmlns:a16="http://schemas.microsoft.com/office/drawing/2014/main" id="{A41683C3-52D0-474B-AE83-A4A625A31B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4" name="مربع نص 2">
          <a:extLst>
            <a:ext uri="{FF2B5EF4-FFF2-40B4-BE49-F238E27FC236}">
              <a16:creationId xmlns:a16="http://schemas.microsoft.com/office/drawing/2014/main" id="{3E4D350A-D941-4B33-BC04-713CF1C4DF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5" name="مربع نص 2">
          <a:extLst>
            <a:ext uri="{FF2B5EF4-FFF2-40B4-BE49-F238E27FC236}">
              <a16:creationId xmlns:a16="http://schemas.microsoft.com/office/drawing/2014/main" id="{C6DF54DB-173D-4D22-A3E0-B5A1E32897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6" name="مربع نص 2">
          <a:extLst>
            <a:ext uri="{FF2B5EF4-FFF2-40B4-BE49-F238E27FC236}">
              <a16:creationId xmlns:a16="http://schemas.microsoft.com/office/drawing/2014/main" id="{9353BADD-05EA-4612-AAEA-B98FB9BA53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7" name="مربع نص 2">
          <a:extLst>
            <a:ext uri="{FF2B5EF4-FFF2-40B4-BE49-F238E27FC236}">
              <a16:creationId xmlns:a16="http://schemas.microsoft.com/office/drawing/2014/main" id="{F1D8F830-34BC-4853-B82F-3A3058F216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8" name="مربع نص 2">
          <a:extLst>
            <a:ext uri="{FF2B5EF4-FFF2-40B4-BE49-F238E27FC236}">
              <a16:creationId xmlns:a16="http://schemas.microsoft.com/office/drawing/2014/main" id="{735A2941-1F3F-4305-9722-1FBA76C488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89" name="مربع نص 2">
          <a:extLst>
            <a:ext uri="{FF2B5EF4-FFF2-40B4-BE49-F238E27FC236}">
              <a16:creationId xmlns:a16="http://schemas.microsoft.com/office/drawing/2014/main" id="{7CC42BFD-6221-4F49-A971-4BAA323461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0" name="مربع نص 2">
          <a:extLst>
            <a:ext uri="{FF2B5EF4-FFF2-40B4-BE49-F238E27FC236}">
              <a16:creationId xmlns:a16="http://schemas.microsoft.com/office/drawing/2014/main" id="{7DFDCB79-6CE3-4D43-BCDD-7F5EE534EC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1" name="مربع نص 2">
          <a:extLst>
            <a:ext uri="{FF2B5EF4-FFF2-40B4-BE49-F238E27FC236}">
              <a16:creationId xmlns:a16="http://schemas.microsoft.com/office/drawing/2014/main" id="{544E461F-8DA6-4622-93CD-23DBCD0EA0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2" name="مربع نص 2">
          <a:extLst>
            <a:ext uri="{FF2B5EF4-FFF2-40B4-BE49-F238E27FC236}">
              <a16:creationId xmlns:a16="http://schemas.microsoft.com/office/drawing/2014/main" id="{CAE21A51-C91A-4082-8F25-E43D9C9128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3" name="مربع نص 2">
          <a:extLst>
            <a:ext uri="{FF2B5EF4-FFF2-40B4-BE49-F238E27FC236}">
              <a16:creationId xmlns:a16="http://schemas.microsoft.com/office/drawing/2014/main" id="{A778046B-9B5E-48A6-9EDE-13E70EC13B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4" name="مربع نص 2">
          <a:extLst>
            <a:ext uri="{FF2B5EF4-FFF2-40B4-BE49-F238E27FC236}">
              <a16:creationId xmlns:a16="http://schemas.microsoft.com/office/drawing/2014/main" id="{32CC3297-538F-4044-B933-62D4A10C38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5" name="مربع نص 2">
          <a:extLst>
            <a:ext uri="{FF2B5EF4-FFF2-40B4-BE49-F238E27FC236}">
              <a16:creationId xmlns:a16="http://schemas.microsoft.com/office/drawing/2014/main" id="{04D0921B-7209-4BB1-A87C-0551D6D0FC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6" name="مربع نص 2">
          <a:extLst>
            <a:ext uri="{FF2B5EF4-FFF2-40B4-BE49-F238E27FC236}">
              <a16:creationId xmlns:a16="http://schemas.microsoft.com/office/drawing/2014/main" id="{80EA1128-9F8F-4715-AF6E-93A056366F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7" name="مربع نص 2">
          <a:extLst>
            <a:ext uri="{FF2B5EF4-FFF2-40B4-BE49-F238E27FC236}">
              <a16:creationId xmlns:a16="http://schemas.microsoft.com/office/drawing/2014/main" id="{EC15868A-697D-454E-9A41-C23FDF2E5D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8" name="مربع نص 2">
          <a:extLst>
            <a:ext uri="{FF2B5EF4-FFF2-40B4-BE49-F238E27FC236}">
              <a16:creationId xmlns:a16="http://schemas.microsoft.com/office/drawing/2014/main" id="{B0F62770-F02E-4950-BCB3-801DDCC97D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399" name="مربع نص 2">
          <a:extLst>
            <a:ext uri="{FF2B5EF4-FFF2-40B4-BE49-F238E27FC236}">
              <a16:creationId xmlns:a16="http://schemas.microsoft.com/office/drawing/2014/main" id="{625E2DD9-FC90-4BF3-84D9-5BFF6768C9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0" name="مربع نص 2">
          <a:extLst>
            <a:ext uri="{FF2B5EF4-FFF2-40B4-BE49-F238E27FC236}">
              <a16:creationId xmlns:a16="http://schemas.microsoft.com/office/drawing/2014/main" id="{3915D119-855E-4E9F-8823-335A0541A1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1" name="مربع نص 2">
          <a:extLst>
            <a:ext uri="{FF2B5EF4-FFF2-40B4-BE49-F238E27FC236}">
              <a16:creationId xmlns:a16="http://schemas.microsoft.com/office/drawing/2014/main" id="{CF488A49-B06C-428B-9CE6-0B890BF64F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2" name="مربع نص 2">
          <a:extLst>
            <a:ext uri="{FF2B5EF4-FFF2-40B4-BE49-F238E27FC236}">
              <a16:creationId xmlns:a16="http://schemas.microsoft.com/office/drawing/2014/main" id="{5FB06D6B-BA15-4E34-BE88-06CBB7CEF5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3" name="مربع نص 2">
          <a:extLst>
            <a:ext uri="{FF2B5EF4-FFF2-40B4-BE49-F238E27FC236}">
              <a16:creationId xmlns:a16="http://schemas.microsoft.com/office/drawing/2014/main" id="{26A960E4-C2FD-4535-A4C3-146DB1048B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4" name="مربع نص 2">
          <a:extLst>
            <a:ext uri="{FF2B5EF4-FFF2-40B4-BE49-F238E27FC236}">
              <a16:creationId xmlns:a16="http://schemas.microsoft.com/office/drawing/2014/main" id="{C727C45A-33A8-4CDF-A59F-0E85211771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5" name="مربع نص 2">
          <a:extLst>
            <a:ext uri="{FF2B5EF4-FFF2-40B4-BE49-F238E27FC236}">
              <a16:creationId xmlns:a16="http://schemas.microsoft.com/office/drawing/2014/main" id="{E118299F-0D64-4998-95A6-F2EDBF1691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6" name="مربع نص 2">
          <a:extLst>
            <a:ext uri="{FF2B5EF4-FFF2-40B4-BE49-F238E27FC236}">
              <a16:creationId xmlns:a16="http://schemas.microsoft.com/office/drawing/2014/main" id="{82709ECA-E501-44CF-891B-B7E846CA60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7" name="مربع نص 2">
          <a:extLst>
            <a:ext uri="{FF2B5EF4-FFF2-40B4-BE49-F238E27FC236}">
              <a16:creationId xmlns:a16="http://schemas.microsoft.com/office/drawing/2014/main" id="{C7E2A992-1501-4F44-9997-B512E38A83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8" name="مربع نص 2">
          <a:extLst>
            <a:ext uri="{FF2B5EF4-FFF2-40B4-BE49-F238E27FC236}">
              <a16:creationId xmlns:a16="http://schemas.microsoft.com/office/drawing/2014/main" id="{7A78B702-BDA4-4999-B587-9452D58894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09" name="مربع نص 2">
          <a:extLst>
            <a:ext uri="{FF2B5EF4-FFF2-40B4-BE49-F238E27FC236}">
              <a16:creationId xmlns:a16="http://schemas.microsoft.com/office/drawing/2014/main" id="{E0B4A8FD-05BC-4AE9-B49C-A03927767E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0" name="مربع نص 2">
          <a:extLst>
            <a:ext uri="{FF2B5EF4-FFF2-40B4-BE49-F238E27FC236}">
              <a16:creationId xmlns:a16="http://schemas.microsoft.com/office/drawing/2014/main" id="{3CDB40EE-1D20-4FF8-8F71-6C93DAEA5C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1" name="مربع نص 2">
          <a:extLst>
            <a:ext uri="{FF2B5EF4-FFF2-40B4-BE49-F238E27FC236}">
              <a16:creationId xmlns:a16="http://schemas.microsoft.com/office/drawing/2014/main" id="{5D543834-E2A0-450A-94FF-987F56518F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2" name="مربع نص 2">
          <a:extLst>
            <a:ext uri="{FF2B5EF4-FFF2-40B4-BE49-F238E27FC236}">
              <a16:creationId xmlns:a16="http://schemas.microsoft.com/office/drawing/2014/main" id="{FD62CD14-3E34-4050-B939-0477E4EADA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3" name="مربع نص 2">
          <a:extLst>
            <a:ext uri="{FF2B5EF4-FFF2-40B4-BE49-F238E27FC236}">
              <a16:creationId xmlns:a16="http://schemas.microsoft.com/office/drawing/2014/main" id="{DB9E3D1E-1458-4F16-A667-1C898E210C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4" name="مربع نص 2">
          <a:extLst>
            <a:ext uri="{FF2B5EF4-FFF2-40B4-BE49-F238E27FC236}">
              <a16:creationId xmlns:a16="http://schemas.microsoft.com/office/drawing/2014/main" id="{39B62F5E-906F-4FC2-8F3C-3C6376F83B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5" name="مربع نص 2">
          <a:extLst>
            <a:ext uri="{FF2B5EF4-FFF2-40B4-BE49-F238E27FC236}">
              <a16:creationId xmlns:a16="http://schemas.microsoft.com/office/drawing/2014/main" id="{33C17E76-80FE-4FC5-939A-7828AA4BE8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6" name="مربع نص 2">
          <a:extLst>
            <a:ext uri="{FF2B5EF4-FFF2-40B4-BE49-F238E27FC236}">
              <a16:creationId xmlns:a16="http://schemas.microsoft.com/office/drawing/2014/main" id="{F5B54925-E166-4851-848B-62C5DC3470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7" name="مربع نص 2">
          <a:extLst>
            <a:ext uri="{FF2B5EF4-FFF2-40B4-BE49-F238E27FC236}">
              <a16:creationId xmlns:a16="http://schemas.microsoft.com/office/drawing/2014/main" id="{874BD857-A5FB-415E-AC24-8D7B7AF922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8" name="مربع نص 2">
          <a:extLst>
            <a:ext uri="{FF2B5EF4-FFF2-40B4-BE49-F238E27FC236}">
              <a16:creationId xmlns:a16="http://schemas.microsoft.com/office/drawing/2014/main" id="{F94244A1-5D51-4DC7-92B1-DF45C5BC20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19" name="مربع نص 2">
          <a:extLst>
            <a:ext uri="{FF2B5EF4-FFF2-40B4-BE49-F238E27FC236}">
              <a16:creationId xmlns:a16="http://schemas.microsoft.com/office/drawing/2014/main" id="{0107344F-F80E-49D9-B34E-06C544512F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0" name="مربع نص 2">
          <a:extLst>
            <a:ext uri="{FF2B5EF4-FFF2-40B4-BE49-F238E27FC236}">
              <a16:creationId xmlns:a16="http://schemas.microsoft.com/office/drawing/2014/main" id="{805F791B-60D6-4FF9-8D68-6075DC45DE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1" name="مربع نص 2">
          <a:extLst>
            <a:ext uri="{FF2B5EF4-FFF2-40B4-BE49-F238E27FC236}">
              <a16:creationId xmlns:a16="http://schemas.microsoft.com/office/drawing/2014/main" id="{FD23B82E-4E43-4DEB-AB6F-1274D5053B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2" name="مربع نص 2">
          <a:extLst>
            <a:ext uri="{FF2B5EF4-FFF2-40B4-BE49-F238E27FC236}">
              <a16:creationId xmlns:a16="http://schemas.microsoft.com/office/drawing/2014/main" id="{CF35572D-F502-47D6-BF30-11242D75C2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3" name="مربع نص 2">
          <a:extLst>
            <a:ext uri="{FF2B5EF4-FFF2-40B4-BE49-F238E27FC236}">
              <a16:creationId xmlns:a16="http://schemas.microsoft.com/office/drawing/2014/main" id="{912C3B18-7FC7-46A5-8744-5BBCA30E79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4" name="مربع نص 2">
          <a:extLst>
            <a:ext uri="{FF2B5EF4-FFF2-40B4-BE49-F238E27FC236}">
              <a16:creationId xmlns:a16="http://schemas.microsoft.com/office/drawing/2014/main" id="{01564127-E92E-4276-8122-478D51B17A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5" name="مربع نص 2">
          <a:extLst>
            <a:ext uri="{FF2B5EF4-FFF2-40B4-BE49-F238E27FC236}">
              <a16:creationId xmlns:a16="http://schemas.microsoft.com/office/drawing/2014/main" id="{5881689E-5C9C-40D3-AF66-012EFE78BA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6" name="مربع نص 2">
          <a:extLst>
            <a:ext uri="{FF2B5EF4-FFF2-40B4-BE49-F238E27FC236}">
              <a16:creationId xmlns:a16="http://schemas.microsoft.com/office/drawing/2014/main" id="{915F3B08-CF6A-4692-B567-A164FF876B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7" name="مربع نص 2">
          <a:extLst>
            <a:ext uri="{FF2B5EF4-FFF2-40B4-BE49-F238E27FC236}">
              <a16:creationId xmlns:a16="http://schemas.microsoft.com/office/drawing/2014/main" id="{4CD46AB9-7807-41B5-BF9F-C93B538DD4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8" name="مربع نص 2">
          <a:extLst>
            <a:ext uri="{FF2B5EF4-FFF2-40B4-BE49-F238E27FC236}">
              <a16:creationId xmlns:a16="http://schemas.microsoft.com/office/drawing/2014/main" id="{1D134317-E784-4FE2-9010-63B6DBA3A7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29" name="مربع نص 2">
          <a:extLst>
            <a:ext uri="{FF2B5EF4-FFF2-40B4-BE49-F238E27FC236}">
              <a16:creationId xmlns:a16="http://schemas.microsoft.com/office/drawing/2014/main" id="{041234AE-B9F7-453C-BD8B-DF115C14C3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0" name="مربع نص 2">
          <a:extLst>
            <a:ext uri="{FF2B5EF4-FFF2-40B4-BE49-F238E27FC236}">
              <a16:creationId xmlns:a16="http://schemas.microsoft.com/office/drawing/2014/main" id="{5AB2699D-23E0-441D-9DC4-A092C7DDDA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1" name="مربع نص 2">
          <a:extLst>
            <a:ext uri="{FF2B5EF4-FFF2-40B4-BE49-F238E27FC236}">
              <a16:creationId xmlns:a16="http://schemas.microsoft.com/office/drawing/2014/main" id="{C44417C9-DD40-474B-942D-C6525DA87D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2" name="مربع نص 2">
          <a:extLst>
            <a:ext uri="{FF2B5EF4-FFF2-40B4-BE49-F238E27FC236}">
              <a16:creationId xmlns:a16="http://schemas.microsoft.com/office/drawing/2014/main" id="{F6D4086B-5830-482A-9697-B2C8C56C17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3" name="مربع نص 2">
          <a:extLst>
            <a:ext uri="{FF2B5EF4-FFF2-40B4-BE49-F238E27FC236}">
              <a16:creationId xmlns:a16="http://schemas.microsoft.com/office/drawing/2014/main" id="{7068CE18-158E-4B35-B624-02E6518430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4" name="مربع نص 2">
          <a:extLst>
            <a:ext uri="{FF2B5EF4-FFF2-40B4-BE49-F238E27FC236}">
              <a16:creationId xmlns:a16="http://schemas.microsoft.com/office/drawing/2014/main" id="{669A7811-E39E-4D1A-9172-FC4A880EAC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5" name="مربع نص 2">
          <a:extLst>
            <a:ext uri="{FF2B5EF4-FFF2-40B4-BE49-F238E27FC236}">
              <a16:creationId xmlns:a16="http://schemas.microsoft.com/office/drawing/2014/main" id="{A807F655-09EF-4516-8C68-B335E5A2D1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6" name="مربع نص 2">
          <a:extLst>
            <a:ext uri="{FF2B5EF4-FFF2-40B4-BE49-F238E27FC236}">
              <a16:creationId xmlns:a16="http://schemas.microsoft.com/office/drawing/2014/main" id="{1E95778D-BC18-4C44-8E45-3D066E905B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7" name="مربع نص 2">
          <a:extLst>
            <a:ext uri="{FF2B5EF4-FFF2-40B4-BE49-F238E27FC236}">
              <a16:creationId xmlns:a16="http://schemas.microsoft.com/office/drawing/2014/main" id="{47948A62-B3DA-4A1B-ABE5-B93FDD749C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8" name="مربع نص 2">
          <a:extLst>
            <a:ext uri="{FF2B5EF4-FFF2-40B4-BE49-F238E27FC236}">
              <a16:creationId xmlns:a16="http://schemas.microsoft.com/office/drawing/2014/main" id="{7285591F-409C-4BEF-BC17-74487F3010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39" name="مربع نص 2">
          <a:extLst>
            <a:ext uri="{FF2B5EF4-FFF2-40B4-BE49-F238E27FC236}">
              <a16:creationId xmlns:a16="http://schemas.microsoft.com/office/drawing/2014/main" id="{A6BC6FD7-93D6-469F-A0E0-EA5C0AD948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0" name="مربع نص 2">
          <a:extLst>
            <a:ext uri="{FF2B5EF4-FFF2-40B4-BE49-F238E27FC236}">
              <a16:creationId xmlns:a16="http://schemas.microsoft.com/office/drawing/2014/main" id="{19E96CFF-3BAC-468B-B24F-D7BF6ECA82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1" name="مربع نص 2">
          <a:extLst>
            <a:ext uri="{FF2B5EF4-FFF2-40B4-BE49-F238E27FC236}">
              <a16:creationId xmlns:a16="http://schemas.microsoft.com/office/drawing/2014/main" id="{961649A0-6BEF-43A5-9B1A-9226D80499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2" name="مربع نص 2">
          <a:extLst>
            <a:ext uri="{FF2B5EF4-FFF2-40B4-BE49-F238E27FC236}">
              <a16:creationId xmlns:a16="http://schemas.microsoft.com/office/drawing/2014/main" id="{B08BFA58-666D-42B2-8A0E-DD9694F3A1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3" name="مربع نص 2">
          <a:extLst>
            <a:ext uri="{FF2B5EF4-FFF2-40B4-BE49-F238E27FC236}">
              <a16:creationId xmlns:a16="http://schemas.microsoft.com/office/drawing/2014/main" id="{DBC5BA38-F7F3-4C26-95E8-9D05171BBA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4" name="مربع نص 2">
          <a:extLst>
            <a:ext uri="{FF2B5EF4-FFF2-40B4-BE49-F238E27FC236}">
              <a16:creationId xmlns:a16="http://schemas.microsoft.com/office/drawing/2014/main" id="{C452D96C-8CAD-4780-B0E9-0B07CB9D08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5" name="مربع نص 2">
          <a:extLst>
            <a:ext uri="{FF2B5EF4-FFF2-40B4-BE49-F238E27FC236}">
              <a16:creationId xmlns:a16="http://schemas.microsoft.com/office/drawing/2014/main" id="{9459478C-C6BB-43B7-8CAD-76F26E3864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6" name="مربع نص 2">
          <a:extLst>
            <a:ext uri="{FF2B5EF4-FFF2-40B4-BE49-F238E27FC236}">
              <a16:creationId xmlns:a16="http://schemas.microsoft.com/office/drawing/2014/main" id="{39D61E09-0B83-4EC7-BFDE-58405903DE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7" name="مربع نص 2">
          <a:extLst>
            <a:ext uri="{FF2B5EF4-FFF2-40B4-BE49-F238E27FC236}">
              <a16:creationId xmlns:a16="http://schemas.microsoft.com/office/drawing/2014/main" id="{9DEB7450-7394-4F54-84A8-7C5739E921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8" name="مربع نص 2">
          <a:extLst>
            <a:ext uri="{FF2B5EF4-FFF2-40B4-BE49-F238E27FC236}">
              <a16:creationId xmlns:a16="http://schemas.microsoft.com/office/drawing/2014/main" id="{67CE2D99-D763-44FD-8788-01B9A94157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49" name="مربع نص 2">
          <a:extLst>
            <a:ext uri="{FF2B5EF4-FFF2-40B4-BE49-F238E27FC236}">
              <a16:creationId xmlns:a16="http://schemas.microsoft.com/office/drawing/2014/main" id="{75DB59EE-CE7D-4AEB-9114-811F79BE44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0" name="مربع نص 2">
          <a:extLst>
            <a:ext uri="{FF2B5EF4-FFF2-40B4-BE49-F238E27FC236}">
              <a16:creationId xmlns:a16="http://schemas.microsoft.com/office/drawing/2014/main" id="{9C8F0018-5DA6-4D92-A069-830A752995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1" name="مربع نص 2">
          <a:extLst>
            <a:ext uri="{FF2B5EF4-FFF2-40B4-BE49-F238E27FC236}">
              <a16:creationId xmlns:a16="http://schemas.microsoft.com/office/drawing/2014/main" id="{E4340A85-6E91-46D2-925C-FAB82CC3A4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2" name="مربع نص 2">
          <a:extLst>
            <a:ext uri="{FF2B5EF4-FFF2-40B4-BE49-F238E27FC236}">
              <a16:creationId xmlns:a16="http://schemas.microsoft.com/office/drawing/2014/main" id="{5C759616-6CE7-40BC-9C32-181E4F2BA6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3" name="مربع نص 2">
          <a:extLst>
            <a:ext uri="{FF2B5EF4-FFF2-40B4-BE49-F238E27FC236}">
              <a16:creationId xmlns:a16="http://schemas.microsoft.com/office/drawing/2014/main" id="{E9760FDF-DDBE-4D75-9AC1-E4F9ECC97D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4" name="مربع نص 2">
          <a:extLst>
            <a:ext uri="{FF2B5EF4-FFF2-40B4-BE49-F238E27FC236}">
              <a16:creationId xmlns:a16="http://schemas.microsoft.com/office/drawing/2014/main" id="{145052EB-8CFD-4C36-9865-E17C5CE46E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5" name="مربع نص 2">
          <a:extLst>
            <a:ext uri="{FF2B5EF4-FFF2-40B4-BE49-F238E27FC236}">
              <a16:creationId xmlns:a16="http://schemas.microsoft.com/office/drawing/2014/main" id="{3D0C94F4-9C30-44DE-AEA9-B4CC9839EA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6" name="مربع نص 2">
          <a:extLst>
            <a:ext uri="{FF2B5EF4-FFF2-40B4-BE49-F238E27FC236}">
              <a16:creationId xmlns:a16="http://schemas.microsoft.com/office/drawing/2014/main" id="{9EA9D5CA-F636-4066-B4D6-916B4067F8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7" name="مربع نص 2">
          <a:extLst>
            <a:ext uri="{FF2B5EF4-FFF2-40B4-BE49-F238E27FC236}">
              <a16:creationId xmlns:a16="http://schemas.microsoft.com/office/drawing/2014/main" id="{55C5D8F7-07AB-407A-B184-2CC7441849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8" name="مربع نص 2">
          <a:extLst>
            <a:ext uri="{FF2B5EF4-FFF2-40B4-BE49-F238E27FC236}">
              <a16:creationId xmlns:a16="http://schemas.microsoft.com/office/drawing/2014/main" id="{5A32EC6F-6E84-4EE4-9BB3-CD1F308B41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59" name="مربع نص 2">
          <a:extLst>
            <a:ext uri="{FF2B5EF4-FFF2-40B4-BE49-F238E27FC236}">
              <a16:creationId xmlns:a16="http://schemas.microsoft.com/office/drawing/2014/main" id="{E5712149-343A-4488-9D92-965FF47DBC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0" name="مربع نص 2">
          <a:extLst>
            <a:ext uri="{FF2B5EF4-FFF2-40B4-BE49-F238E27FC236}">
              <a16:creationId xmlns:a16="http://schemas.microsoft.com/office/drawing/2014/main" id="{A3696C6F-9DCD-4F2B-89E3-234F4CC15D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1" name="مربع نص 2">
          <a:extLst>
            <a:ext uri="{FF2B5EF4-FFF2-40B4-BE49-F238E27FC236}">
              <a16:creationId xmlns:a16="http://schemas.microsoft.com/office/drawing/2014/main" id="{39F25A30-D23B-40E4-8F72-4E7461952E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2" name="مربع نص 2">
          <a:extLst>
            <a:ext uri="{FF2B5EF4-FFF2-40B4-BE49-F238E27FC236}">
              <a16:creationId xmlns:a16="http://schemas.microsoft.com/office/drawing/2014/main" id="{77BD1040-7549-4FE9-93CA-13F8AEE04D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3" name="مربع نص 2">
          <a:extLst>
            <a:ext uri="{FF2B5EF4-FFF2-40B4-BE49-F238E27FC236}">
              <a16:creationId xmlns:a16="http://schemas.microsoft.com/office/drawing/2014/main" id="{AE781416-BC3A-4592-9895-8546917C15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4" name="مربع نص 2">
          <a:extLst>
            <a:ext uri="{FF2B5EF4-FFF2-40B4-BE49-F238E27FC236}">
              <a16:creationId xmlns:a16="http://schemas.microsoft.com/office/drawing/2014/main" id="{E2F3D797-CB48-4597-B1BB-183EC722D2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5" name="مربع نص 2">
          <a:extLst>
            <a:ext uri="{FF2B5EF4-FFF2-40B4-BE49-F238E27FC236}">
              <a16:creationId xmlns:a16="http://schemas.microsoft.com/office/drawing/2014/main" id="{8564B09D-F098-4589-8536-AAA47E8644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6" name="مربع نص 2">
          <a:extLst>
            <a:ext uri="{FF2B5EF4-FFF2-40B4-BE49-F238E27FC236}">
              <a16:creationId xmlns:a16="http://schemas.microsoft.com/office/drawing/2014/main" id="{AB007A6C-FCF3-4355-9781-C834C8B7A3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7" name="مربع نص 2">
          <a:extLst>
            <a:ext uri="{FF2B5EF4-FFF2-40B4-BE49-F238E27FC236}">
              <a16:creationId xmlns:a16="http://schemas.microsoft.com/office/drawing/2014/main" id="{C1ACCC66-3BCC-4E90-B002-C0AE9E82A9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8" name="مربع نص 2">
          <a:extLst>
            <a:ext uri="{FF2B5EF4-FFF2-40B4-BE49-F238E27FC236}">
              <a16:creationId xmlns:a16="http://schemas.microsoft.com/office/drawing/2014/main" id="{2A13ED96-40AA-4A1B-BD86-D62B6D4006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69" name="مربع نص 2">
          <a:extLst>
            <a:ext uri="{FF2B5EF4-FFF2-40B4-BE49-F238E27FC236}">
              <a16:creationId xmlns:a16="http://schemas.microsoft.com/office/drawing/2014/main" id="{DC24EB4B-EAF2-4A34-8058-36ABBDB33E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0" name="مربع نص 2">
          <a:extLst>
            <a:ext uri="{FF2B5EF4-FFF2-40B4-BE49-F238E27FC236}">
              <a16:creationId xmlns:a16="http://schemas.microsoft.com/office/drawing/2014/main" id="{DA3C0446-07DE-4807-B94F-C95FE9795B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1" name="مربع نص 2">
          <a:extLst>
            <a:ext uri="{FF2B5EF4-FFF2-40B4-BE49-F238E27FC236}">
              <a16:creationId xmlns:a16="http://schemas.microsoft.com/office/drawing/2014/main" id="{39DBDEA4-AE18-465B-B1FD-1BA42B6701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2" name="مربع نص 2">
          <a:extLst>
            <a:ext uri="{FF2B5EF4-FFF2-40B4-BE49-F238E27FC236}">
              <a16:creationId xmlns:a16="http://schemas.microsoft.com/office/drawing/2014/main" id="{AC899854-754A-4783-9AFF-E6EECEBA52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3" name="مربع نص 2">
          <a:extLst>
            <a:ext uri="{FF2B5EF4-FFF2-40B4-BE49-F238E27FC236}">
              <a16:creationId xmlns:a16="http://schemas.microsoft.com/office/drawing/2014/main" id="{31352601-58E8-4E95-BB21-39384AEE41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4" name="مربع نص 2">
          <a:extLst>
            <a:ext uri="{FF2B5EF4-FFF2-40B4-BE49-F238E27FC236}">
              <a16:creationId xmlns:a16="http://schemas.microsoft.com/office/drawing/2014/main" id="{BAB0C54B-60AC-4297-8DDE-3733E1BC07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5" name="مربع نص 2">
          <a:extLst>
            <a:ext uri="{FF2B5EF4-FFF2-40B4-BE49-F238E27FC236}">
              <a16:creationId xmlns:a16="http://schemas.microsoft.com/office/drawing/2014/main" id="{ACDBA67D-0B26-4CD5-A276-2330B9B0F3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6" name="مربع نص 2">
          <a:extLst>
            <a:ext uri="{FF2B5EF4-FFF2-40B4-BE49-F238E27FC236}">
              <a16:creationId xmlns:a16="http://schemas.microsoft.com/office/drawing/2014/main" id="{E2777172-7A2E-48F3-8AA5-C1D123A819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7" name="مربع نص 2">
          <a:extLst>
            <a:ext uri="{FF2B5EF4-FFF2-40B4-BE49-F238E27FC236}">
              <a16:creationId xmlns:a16="http://schemas.microsoft.com/office/drawing/2014/main" id="{F0211FE5-397B-4B09-A41C-E12E1975C1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8" name="مربع نص 2">
          <a:extLst>
            <a:ext uri="{FF2B5EF4-FFF2-40B4-BE49-F238E27FC236}">
              <a16:creationId xmlns:a16="http://schemas.microsoft.com/office/drawing/2014/main" id="{013BFA74-F66D-4DD5-BB8A-C4A17FB8BF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79" name="مربع نص 2">
          <a:extLst>
            <a:ext uri="{FF2B5EF4-FFF2-40B4-BE49-F238E27FC236}">
              <a16:creationId xmlns:a16="http://schemas.microsoft.com/office/drawing/2014/main" id="{48D497E5-EFC1-4EB2-9DA8-A03646EA04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0" name="مربع نص 2">
          <a:extLst>
            <a:ext uri="{FF2B5EF4-FFF2-40B4-BE49-F238E27FC236}">
              <a16:creationId xmlns:a16="http://schemas.microsoft.com/office/drawing/2014/main" id="{A6C9515B-96F2-418B-8543-817865F8C9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1" name="مربع نص 2">
          <a:extLst>
            <a:ext uri="{FF2B5EF4-FFF2-40B4-BE49-F238E27FC236}">
              <a16:creationId xmlns:a16="http://schemas.microsoft.com/office/drawing/2014/main" id="{9CFD8423-11AF-47D2-BB66-16D9F47947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2" name="مربع نص 2">
          <a:extLst>
            <a:ext uri="{FF2B5EF4-FFF2-40B4-BE49-F238E27FC236}">
              <a16:creationId xmlns:a16="http://schemas.microsoft.com/office/drawing/2014/main" id="{45304751-2CF2-4BEA-936E-BC1EAE06BA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3" name="مربع نص 2">
          <a:extLst>
            <a:ext uri="{FF2B5EF4-FFF2-40B4-BE49-F238E27FC236}">
              <a16:creationId xmlns:a16="http://schemas.microsoft.com/office/drawing/2014/main" id="{D1DB2875-36EF-4C00-8232-E6356C1463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4" name="مربع نص 2">
          <a:extLst>
            <a:ext uri="{FF2B5EF4-FFF2-40B4-BE49-F238E27FC236}">
              <a16:creationId xmlns:a16="http://schemas.microsoft.com/office/drawing/2014/main" id="{0C4D3742-2B21-4CC8-A7DC-44E0569FEB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5" name="مربع نص 2">
          <a:extLst>
            <a:ext uri="{FF2B5EF4-FFF2-40B4-BE49-F238E27FC236}">
              <a16:creationId xmlns:a16="http://schemas.microsoft.com/office/drawing/2014/main" id="{263FE864-94D0-40BB-9708-B7198872A7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6" name="مربع نص 2">
          <a:extLst>
            <a:ext uri="{FF2B5EF4-FFF2-40B4-BE49-F238E27FC236}">
              <a16:creationId xmlns:a16="http://schemas.microsoft.com/office/drawing/2014/main" id="{17608284-812D-4A95-8797-02EA8570F0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7" name="مربع نص 2">
          <a:extLst>
            <a:ext uri="{FF2B5EF4-FFF2-40B4-BE49-F238E27FC236}">
              <a16:creationId xmlns:a16="http://schemas.microsoft.com/office/drawing/2014/main" id="{28137F24-F84D-495D-9BED-213CB99B34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8" name="مربع نص 2">
          <a:extLst>
            <a:ext uri="{FF2B5EF4-FFF2-40B4-BE49-F238E27FC236}">
              <a16:creationId xmlns:a16="http://schemas.microsoft.com/office/drawing/2014/main" id="{76A206BF-6537-41DB-9A47-8658A00152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89" name="مربع نص 2">
          <a:extLst>
            <a:ext uri="{FF2B5EF4-FFF2-40B4-BE49-F238E27FC236}">
              <a16:creationId xmlns:a16="http://schemas.microsoft.com/office/drawing/2014/main" id="{FCF56C4E-295E-4954-8A84-5E1AF584A7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0" name="مربع نص 2">
          <a:extLst>
            <a:ext uri="{FF2B5EF4-FFF2-40B4-BE49-F238E27FC236}">
              <a16:creationId xmlns:a16="http://schemas.microsoft.com/office/drawing/2014/main" id="{8262AA8A-BE2F-4C64-8DDD-90937BAA2E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1" name="مربع نص 2">
          <a:extLst>
            <a:ext uri="{FF2B5EF4-FFF2-40B4-BE49-F238E27FC236}">
              <a16:creationId xmlns:a16="http://schemas.microsoft.com/office/drawing/2014/main" id="{1757B2D3-A188-4CDC-B3B8-6D31F7E06C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2" name="مربع نص 2">
          <a:extLst>
            <a:ext uri="{FF2B5EF4-FFF2-40B4-BE49-F238E27FC236}">
              <a16:creationId xmlns:a16="http://schemas.microsoft.com/office/drawing/2014/main" id="{67499FF7-E254-4C34-A180-9D3D90C56A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3" name="مربع نص 2">
          <a:extLst>
            <a:ext uri="{FF2B5EF4-FFF2-40B4-BE49-F238E27FC236}">
              <a16:creationId xmlns:a16="http://schemas.microsoft.com/office/drawing/2014/main" id="{0F413EEF-0884-4931-BCF9-606D0F936EC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4" name="مربع نص 2">
          <a:extLst>
            <a:ext uri="{FF2B5EF4-FFF2-40B4-BE49-F238E27FC236}">
              <a16:creationId xmlns:a16="http://schemas.microsoft.com/office/drawing/2014/main" id="{6AC866D6-D8BA-482E-9C7C-20DFE25BCF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5" name="مربع نص 2">
          <a:extLst>
            <a:ext uri="{FF2B5EF4-FFF2-40B4-BE49-F238E27FC236}">
              <a16:creationId xmlns:a16="http://schemas.microsoft.com/office/drawing/2014/main" id="{4507865D-80C7-4C8B-BAFA-8104933647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6" name="مربع نص 2">
          <a:extLst>
            <a:ext uri="{FF2B5EF4-FFF2-40B4-BE49-F238E27FC236}">
              <a16:creationId xmlns:a16="http://schemas.microsoft.com/office/drawing/2014/main" id="{4A6A6692-B1A6-47C1-94F4-7E75499428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7" name="مربع نص 2">
          <a:extLst>
            <a:ext uri="{FF2B5EF4-FFF2-40B4-BE49-F238E27FC236}">
              <a16:creationId xmlns:a16="http://schemas.microsoft.com/office/drawing/2014/main" id="{C7D6E87A-CC82-44CA-AF24-3EC4D3ECEF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8" name="مربع نص 2">
          <a:extLst>
            <a:ext uri="{FF2B5EF4-FFF2-40B4-BE49-F238E27FC236}">
              <a16:creationId xmlns:a16="http://schemas.microsoft.com/office/drawing/2014/main" id="{FCF764D2-BFCB-4025-B973-5C2F4A89826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499" name="مربع نص 2">
          <a:extLst>
            <a:ext uri="{FF2B5EF4-FFF2-40B4-BE49-F238E27FC236}">
              <a16:creationId xmlns:a16="http://schemas.microsoft.com/office/drawing/2014/main" id="{E22FA1CC-59CB-4765-BF0F-06989DECD9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0" name="مربع نص 2">
          <a:extLst>
            <a:ext uri="{FF2B5EF4-FFF2-40B4-BE49-F238E27FC236}">
              <a16:creationId xmlns:a16="http://schemas.microsoft.com/office/drawing/2014/main" id="{0F8090E0-ACAB-4928-BCAE-33EE8F1AC02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1" name="مربع نص 2">
          <a:extLst>
            <a:ext uri="{FF2B5EF4-FFF2-40B4-BE49-F238E27FC236}">
              <a16:creationId xmlns:a16="http://schemas.microsoft.com/office/drawing/2014/main" id="{94AA4BD2-D3E2-4D5B-903C-99FC418BE4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2" name="مربع نص 2">
          <a:extLst>
            <a:ext uri="{FF2B5EF4-FFF2-40B4-BE49-F238E27FC236}">
              <a16:creationId xmlns:a16="http://schemas.microsoft.com/office/drawing/2014/main" id="{4ED23F36-66B1-4DCE-8C67-A2D8E09A3D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3" name="مربع نص 2">
          <a:extLst>
            <a:ext uri="{FF2B5EF4-FFF2-40B4-BE49-F238E27FC236}">
              <a16:creationId xmlns:a16="http://schemas.microsoft.com/office/drawing/2014/main" id="{22DD7842-C725-418A-911A-7E3BE98600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4" name="مربع نص 2">
          <a:extLst>
            <a:ext uri="{FF2B5EF4-FFF2-40B4-BE49-F238E27FC236}">
              <a16:creationId xmlns:a16="http://schemas.microsoft.com/office/drawing/2014/main" id="{4F2CE1FE-49DD-489F-A2E0-73FA00A607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5" name="مربع نص 2">
          <a:extLst>
            <a:ext uri="{FF2B5EF4-FFF2-40B4-BE49-F238E27FC236}">
              <a16:creationId xmlns:a16="http://schemas.microsoft.com/office/drawing/2014/main" id="{FB779D3F-786E-4956-9D0E-115288AD90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6" name="مربع نص 2">
          <a:extLst>
            <a:ext uri="{FF2B5EF4-FFF2-40B4-BE49-F238E27FC236}">
              <a16:creationId xmlns:a16="http://schemas.microsoft.com/office/drawing/2014/main" id="{C98D239A-CB8C-47EB-82F0-68242C6498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7" name="مربع نص 2">
          <a:extLst>
            <a:ext uri="{FF2B5EF4-FFF2-40B4-BE49-F238E27FC236}">
              <a16:creationId xmlns:a16="http://schemas.microsoft.com/office/drawing/2014/main" id="{0BCB0094-C749-4F8E-883A-F2DE66301C5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8" name="مربع نص 2">
          <a:extLst>
            <a:ext uri="{FF2B5EF4-FFF2-40B4-BE49-F238E27FC236}">
              <a16:creationId xmlns:a16="http://schemas.microsoft.com/office/drawing/2014/main" id="{16A815F1-AE8F-4583-A64C-183F2BE0CB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09" name="مربع نص 2">
          <a:extLst>
            <a:ext uri="{FF2B5EF4-FFF2-40B4-BE49-F238E27FC236}">
              <a16:creationId xmlns:a16="http://schemas.microsoft.com/office/drawing/2014/main" id="{1EEDFC6A-23F9-48C5-BA2A-9A531FB5E0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0" name="مربع نص 2">
          <a:extLst>
            <a:ext uri="{FF2B5EF4-FFF2-40B4-BE49-F238E27FC236}">
              <a16:creationId xmlns:a16="http://schemas.microsoft.com/office/drawing/2014/main" id="{A0D4AC5A-B8C4-44DB-9AD6-2F30DFE8C9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1" name="مربع نص 2">
          <a:extLst>
            <a:ext uri="{FF2B5EF4-FFF2-40B4-BE49-F238E27FC236}">
              <a16:creationId xmlns:a16="http://schemas.microsoft.com/office/drawing/2014/main" id="{267E8088-8604-475F-9308-0CFEEDFFAF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2" name="مربع نص 2">
          <a:extLst>
            <a:ext uri="{FF2B5EF4-FFF2-40B4-BE49-F238E27FC236}">
              <a16:creationId xmlns:a16="http://schemas.microsoft.com/office/drawing/2014/main" id="{5CC56BC8-16C2-470A-95C4-1F02B9E849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3" name="مربع نص 2">
          <a:extLst>
            <a:ext uri="{FF2B5EF4-FFF2-40B4-BE49-F238E27FC236}">
              <a16:creationId xmlns:a16="http://schemas.microsoft.com/office/drawing/2014/main" id="{D54A362A-F937-48C3-B2FE-66215CA3BD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4" name="مربع نص 2">
          <a:extLst>
            <a:ext uri="{FF2B5EF4-FFF2-40B4-BE49-F238E27FC236}">
              <a16:creationId xmlns:a16="http://schemas.microsoft.com/office/drawing/2014/main" id="{F23DF2F6-2917-4220-B6BD-0E75E69D07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5" name="مربع نص 2">
          <a:extLst>
            <a:ext uri="{FF2B5EF4-FFF2-40B4-BE49-F238E27FC236}">
              <a16:creationId xmlns:a16="http://schemas.microsoft.com/office/drawing/2014/main" id="{F3A9C6F2-B078-4DEC-B7FF-27DA83B5693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6" name="مربع نص 2">
          <a:extLst>
            <a:ext uri="{FF2B5EF4-FFF2-40B4-BE49-F238E27FC236}">
              <a16:creationId xmlns:a16="http://schemas.microsoft.com/office/drawing/2014/main" id="{AB399DC9-2916-4A89-BFC1-DB396848B0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7" name="مربع نص 2">
          <a:extLst>
            <a:ext uri="{FF2B5EF4-FFF2-40B4-BE49-F238E27FC236}">
              <a16:creationId xmlns:a16="http://schemas.microsoft.com/office/drawing/2014/main" id="{62680E0C-FC91-4495-A0E4-EB2882C4B8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8" name="مربع نص 2">
          <a:extLst>
            <a:ext uri="{FF2B5EF4-FFF2-40B4-BE49-F238E27FC236}">
              <a16:creationId xmlns:a16="http://schemas.microsoft.com/office/drawing/2014/main" id="{E00F64EE-432C-4FD0-9729-3339035B68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19" name="مربع نص 2">
          <a:extLst>
            <a:ext uri="{FF2B5EF4-FFF2-40B4-BE49-F238E27FC236}">
              <a16:creationId xmlns:a16="http://schemas.microsoft.com/office/drawing/2014/main" id="{D4F0169C-CE5B-47B9-AC6A-64E8D69B03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0" name="مربع نص 2">
          <a:extLst>
            <a:ext uri="{FF2B5EF4-FFF2-40B4-BE49-F238E27FC236}">
              <a16:creationId xmlns:a16="http://schemas.microsoft.com/office/drawing/2014/main" id="{25A4FE89-A36A-48C3-B251-C46E2CEC8B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1" name="مربع نص 2">
          <a:extLst>
            <a:ext uri="{FF2B5EF4-FFF2-40B4-BE49-F238E27FC236}">
              <a16:creationId xmlns:a16="http://schemas.microsoft.com/office/drawing/2014/main" id="{F8D98388-403F-40C5-80D4-544B28C5AF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2" name="مربع نص 2">
          <a:extLst>
            <a:ext uri="{FF2B5EF4-FFF2-40B4-BE49-F238E27FC236}">
              <a16:creationId xmlns:a16="http://schemas.microsoft.com/office/drawing/2014/main" id="{18BD8A8D-896E-40B8-A1DA-A71F2BABB3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3" name="مربع نص 2">
          <a:extLst>
            <a:ext uri="{FF2B5EF4-FFF2-40B4-BE49-F238E27FC236}">
              <a16:creationId xmlns:a16="http://schemas.microsoft.com/office/drawing/2014/main" id="{681AC00C-20C2-486C-92F6-770D02E0006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4" name="مربع نص 2">
          <a:extLst>
            <a:ext uri="{FF2B5EF4-FFF2-40B4-BE49-F238E27FC236}">
              <a16:creationId xmlns:a16="http://schemas.microsoft.com/office/drawing/2014/main" id="{1111B9C6-6F03-42F2-BA5D-E68B08451A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5" name="مربع نص 2">
          <a:extLst>
            <a:ext uri="{FF2B5EF4-FFF2-40B4-BE49-F238E27FC236}">
              <a16:creationId xmlns:a16="http://schemas.microsoft.com/office/drawing/2014/main" id="{057D1A86-7F8A-4D15-BF15-4A38E4AE51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6" name="مربع نص 2">
          <a:extLst>
            <a:ext uri="{FF2B5EF4-FFF2-40B4-BE49-F238E27FC236}">
              <a16:creationId xmlns:a16="http://schemas.microsoft.com/office/drawing/2014/main" id="{B0D4D785-6CA1-4BD8-925D-27052A523D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7" name="مربع نص 2">
          <a:extLst>
            <a:ext uri="{FF2B5EF4-FFF2-40B4-BE49-F238E27FC236}">
              <a16:creationId xmlns:a16="http://schemas.microsoft.com/office/drawing/2014/main" id="{AFE598A8-308F-447C-BCFC-27B2F1BAE3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8" name="مربع نص 2">
          <a:extLst>
            <a:ext uri="{FF2B5EF4-FFF2-40B4-BE49-F238E27FC236}">
              <a16:creationId xmlns:a16="http://schemas.microsoft.com/office/drawing/2014/main" id="{AA292C6E-2691-4F74-BC77-C2868CCA26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29" name="مربع نص 2">
          <a:extLst>
            <a:ext uri="{FF2B5EF4-FFF2-40B4-BE49-F238E27FC236}">
              <a16:creationId xmlns:a16="http://schemas.microsoft.com/office/drawing/2014/main" id="{5DE1CCED-5B15-474A-B687-FCB444A7FC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0" name="مربع نص 2">
          <a:extLst>
            <a:ext uri="{FF2B5EF4-FFF2-40B4-BE49-F238E27FC236}">
              <a16:creationId xmlns:a16="http://schemas.microsoft.com/office/drawing/2014/main" id="{54E6F2CA-52A5-4769-BD40-08B5E54EE1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1" name="مربع نص 2">
          <a:extLst>
            <a:ext uri="{FF2B5EF4-FFF2-40B4-BE49-F238E27FC236}">
              <a16:creationId xmlns:a16="http://schemas.microsoft.com/office/drawing/2014/main" id="{5EB54782-AA40-43D6-B452-27716F4B09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2" name="مربع نص 2">
          <a:extLst>
            <a:ext uri="{FF2B5EF4-FFF2-40B4-BE49-F238E27FC236}">
              <a16:creationId xmlns:a16="http://schemas.microsoft.com/office/drawing/2014/main" id="{0BE5EFD7-0146-4858-9838-C0B1F57168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3" name="مربع نص 2">
          <a:extLst>
            <a:ext uri="{FF2B5EF4-FFF2-40B4-BE49-F238E27FC236}">
              <a16:creationId xmlns:a16="http://schemas.microsoft.com/office/drawing/2014/main" id="{E5F7F6F5-275C-466E-8606-B5A329D738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4" name="مربع نص 2">
          <a:extLst>
            <a:ext uri="{FF2B5EF4-FFF2-40B4-BE49-F238E27FC236}">
              <a16:creationId xmlns:a16="http://schemas.microsoft.com/office/drawing/2014/main" id="{42093294-9979-4122-A5AD-E36456F51A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5" name="مربع نص 2">
          <a:extLst>
            <a:ext uri="{FF2B5EF4-FFF2-40B4-BE49-F238E27FC236}">
              <a16:creationId xmlns:a16="http://schemas.microsoft.com/office/drawing/2014/main" id="{9456607E-7DC1-496D-AA0C-3DC9D3E366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6" name="مربع نص 2">
          <a:extLst>
            <a:ext uri="{FF2B5EF4-FFF2-40B4-BE49-F238E27FC236}">
              <a16:creationId xmlns:a16="http://schemas.microsoft.com/office/drawing/2014/main" id="{662A9CF7-8A53-486E-8DD1-776259CE42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7" name="مربع نص 2">
          <a:extLst>
            <a:ext uri="{FF2B5EF4-FFF2-40B4-BE49-F238E27FC236}">
              <a16:creationId xmlns:a16="http://schemas.microsoft.com/office/drawing/2014/main" id="{EB51CFC7-7586-4534-A1B3-1EC41EB852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8" name="مربع نص 2">
          <a:extLst>
            <a:ext uri="{FF2B5EF4-FFF2-40B4-BE49-F238E27FC236}">
              <a16:creationId xmlns:a16="http://schemas.microsoft.com/office/drawing/2014/main" id="{F8CD1027-3DB8-4061-9305-D98ADEBAA1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39" name="مربع نص 2">
          <a:extLst>
            <a:ext uri="{FF2B5EF4-FFF2-40B4-BE49-F238E27FC236}">
              <a16:creationId xmlns:a16="http://schemas.microsoft.com/office/drawing/2014/main" id="{FF5D17C4-D411-4425-A8D4-BAC4E309C1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0" name="مربع نص 2">
          <a:extLst>
            <a:ext uri="{FF2B5EF4-FFF2-40B4-BE49-F238E27FC236}">
              <a16:creationId xmlns:a16="http://schemas.microsoft.com/office/drawing/2014/main" id="{56D01040-47B7-4407-AB2B-87840336EE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1" name="مربع نص 2">
          <a:extLst>
            <a:ext uri="{FF2B5EF4-FFF2-40B4-BE49-F238E27FC236}">
              <a16:creationId xmlns:a16="http://schemas.microsoft.com/office/drawing/2014/main" id="{9128CD59-507C-4581-8CF6-BFE34814F9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2" name="مربع نص 2">
          <a:extLst>
            <a:ext uri="{FF2B5EF4-FFF2-40B4-BE49-F238E27FC236}">
              <a16:creationId xmlns:a16="http://schemas.microsoft.com/office/drawing/2014/main" id="{86263218-71C7-4398-85F8-E063C38BD9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3" name="مربع نص 2">
          <a:extLst>
            <a:ext uri="{FF2B5EF4-FFF2-40B4-BE49-F238E27FC236}">
              <a16:creationId xmlns:a16="http://schemas.microsoft.com/office/drawing/2014/main" id="{5205AE62-7AB3-4564-8476-4DD2EC3F05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4" name="مربع نص 2">
          <a:extLst>
            <a:ext uri="{FF2B5EF4-FFF2-40B4-BE49-F238E27FC236}">
              <a16:creationId xmlns:a16="http://schemas.microsoft.com/office/drawing/2014/main" id="{A4E32EF5-1325-4CA8-A13A-6FD7576BF4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5" name="مربع نص 2">
          <a:extLst>
            <a:ext uri="{FF2B5EF4-FFF2-40B4-BE49-F238E27FC236}">
              <a16:creationId xmlns:a16="http://schemas.microsoft.com/office/drawing/2014/main" id="{49987943-6202-42BB-831A-2D3EA23C89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6" name="مربع نص 2">
          <a:extLst>
            <a:ext uri="{FF2B5EF4-FFF2-40B4-BE49-F238E27FC236}">
              <a16:creationId xmlns:a16="http://schemas.microsoft.com/office/drawing/2014/main" id="{119970B2-F847-4D55-96BF-A56FF935FA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7" name="مربع نص 2">
          <a:extLst>
            <a:ext uri="{FF2B5EF4-FFF2-40B4-BE49-F238E27FC236}">
              <a16:creationId xmlns:a16="http://schemas.microsoft.com/office/drawing/2014/main" id="{DF69EF41-BFAD-4FF8-B856-512FAE8D08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8" name="مربع نص 2">
          <a:extLst>
            <a:ext uri="{FF2B5EF4-FFF2-40B4-BE49-F238E27FC236}">
              <a16:creationId xmlns:a16="http://schemas.microsoft.com/office/drawing/2014/main" id="{ECF18F96-671D-4A52-8F66-E604362051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49" name="مربع نص 2">
          <a:extLst>
            <a:ext uri="{FF2B5EF4-FFF2-40B4-BE49-F238E27FC236}">
              <a16:creationId xmlns:a16="http://schemas.microsoft.com/office/drawing/2014/main" id="{D8BAE61A-E1DA-4E5F-8EA3-0C9A8FA13D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0" name="مربع نص 2">
          <a:extLst>
            <a:ext uri="{FF2B5EF4-FFF2-40B4-BE49-F238E27FC236}">
              <a16:creationId xmlns:a16="http://schemas.microsoft.com/office/drawing/2014/main" id="{764AE531-85DB-4FB6-A7B6-D335396091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1" name="مربع نص 2">
          <a:extLst>
            <a:ext uri="{FF2B5EF4-FFF2-40B4-BE49-F238E27FC236}">
              <a16:creationId xmlns:a16="http://schemas.microsoft.com/office/drawing/2014/main" id="{9CDC2DA4-D9BC-42D7-944D-E7F8EDEA50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2" name="مربع نص 2">
          <a:extLst>
            <a:ext uri="{FF2B5EF4-FFF2-40B4-BE49-F238E27FC236}">
              <a16:creationId xmlns:a16="http://schemas.microsoft.com/office/drawing/2014/main" id="{33F7DE65-0642-4894-AB74-BBF83BF8D1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3" name="مربع نص 2">
          <a:extLst>
            <a:ext uri="{FF2B5EF4-FFF2-40B4-BE49-F238E27FC236}">
              <a16:creationId xmlns:a16="http://schemas.microsoft.com/office/drawing/2014/main" id="{99B538DE-CADD-4730-9C09-55F0F60477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4" name="مربع نص 2">
          <a:extLst>
            <a:ext uri="{FF2B5EF4-FFF2-40B4-BE49-F238E27FC236}">
              <a16:creationId xmlns:a16="http://schemas.microsoft.com/office/drawing/2014/main" id="{825A5BD0-5957-4A93-8B87-4C769CE89D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5" name="مربع نص 2">
          <a:extLst>
            <a:ext uri="{FF2B5EF4-FFF2-40B4-BE49-F238E27FC236}">
              <a16:creationId xmlns:a16="http://schemas.microsoft.com/office/drawing/2014/main" id="{0F7E19DE-13C8-47F2-9118-054CD6A09F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6" name="مربع نص 2">
          <a:extLst>
            <a:ext uri="{FF2B5EF4-FFF2-40B4-BE49-F238E27FC236}">
              <a16:creationId xmlns:a16="http://schemas.microsoft.com/office/drawing/2014/main" id="{D6A4A09C-8CBC-493F-A258-E968D95138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7" name="مربع نص 2">
          <a:extLst>
            <a:ext uri="{FF2B5EF4-FFF2-40B4-BE49-F238E27FC236}">
              <a16:creationId xmlns:a16="http://schemas.microsoft.com/office/drawing/2014/main" id="{8007CCBB-0998-4730-A88F-8346E22AD5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8" name="مربع نص 2">
          <a:extLst>
            <a:ext uri="{FF2B5EF4-FFF2-40B4-BE49-F238E27FC236}">
              <a16:creationId xmlns:a16="http://schemas.microsoft.com/office/drawing/2014/main" id="{B621D655-11EB-4731-ABF3-576CD0B135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59" name="مربع نص 2">
          <a:extLst>
            <a:ext uri="{FF2B5EF4-FFF2-40B4-BE49-F238E27FC236}">
              <a16:creationId xmlns:a16="http://schemas.microsoft.com/office/drawing/2014/main" id="{3F0CA41A-FDF6-48A8-88B2-C97B5C9B5E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0" name="مربع نص 2">
          <a:extLst>
            <a:ext uri="{FF2B5EF4-FFF2-40B4-BE49-F238E27FC236}">
              <a16:creationId xmlns:a16="http://schemas.microsoft.com/office/drawing/2014/main" id="{C1F19381-013B-4B00-8915-3851F4DED9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1" name="مربع نص 2">
          <a:extLst>
            <a:ext uri="{FF2B5EF4-FFF2-40B4-BE49-F238E27FC236}">
              <a16:creationId xmlns:a16="http://schemas.microsoft.com/office/drawing/2014/main" id="{9BFC84A3-2C03-4D9C-9487-5E3C22309A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2" name="مربع نص 2">
          <a:extLst>
            <a:ext uri="{FF2B5EF4-FFF2-40B4-BE49-F238E27FC236}">
              <a16:creationId xmlns:a16="http://schemas.microsoft.com/office/drawing/2014/main" id="{460B6257-B02C-4D88-8644-AF755558BC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3" name="مربع نص 2">
          <a:extLst>
            <a:ext uri="{FF2B5EF4-FFF2-40B4-BE49-F238E27FC236}">
              <a16:creationId xmlns:a16="http://schemas.microsoft.com/office/drawing/2014/main" id="{D03C4C4F-31D0-483B-9A40-0E249D6DD89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4" name="مربع نص 2">
          <a:extLst>
            <a:ext uri="{FF2B5EF4-FFF2-40B4-BE49-F238E27FC236}">
              <a16:creationId xmlns:a16="http://schemas.microsoft.com/office/drawing/2014/main" id="{67CF7B35-DC12-4076-B5FF-159E2500F6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5" name="مربع نص 2">
          <a:extLst>
            <a:ext uri="{FF2B5EF4-FFF2-40B4-BE49-F238E27FC236}">
              <a16:creationId xmlns:a16="http://schemas.microsoft.com/office/drawing/2014/main" id="{8D67AA5A-2171-403E-A9E2-0E76DB7A94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6" name="مربع نص 2">
          <a:extLst>
            <a:ext uri="{FF2B5EF4-FFF2-40B4-BE49-F238E27FC236}">
              <a16:creationId xmlns:a16="http://schemas.microsoft.com/office/drawing/2014/main" id="{38E79351-2EC9-46A5-85E9-01785B9237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7" name="مربع نص 2">
          <a:extLst>
            <a:ext uri="{FF2B5EF4-FFF2-40B4-BE49-F238E27FC236}">
              <a16:creationId xmlns:a16="http://schemas.microsoft.com/office/drawing/2014/main" id="{C5CFF895-FE25-4415-95F1-C3F29B6D27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8" name="مربع نص 2">
          <a:extLst>
            <a:ext uri="{FF2B5EF4-FFF2-40B4-BE49-F238E27FC236}">
              <a16:creationId xmlns:a16="http://schemas.microsoft.com/office/drawing/2014/main" id="{733A2F63-49BD-4143-839E-1A688F28A3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69" name="مربع نص 2">
          <a:extLst>
            <a:ext uri="{FF2B5EF4-FFF2-40B4-BE49-F238E27FC236}">
              <a16:creationId xmlns:a16="http://schemas.microsoft.com/office/drawing/2014/main" id="{DAA463F6-08DB-40F9-920A-E645C9F105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0" name="مربع نص 2">
          <a:extLst>
            <a:ext uri="{FF2B5EF4-FFF2-40B4-BE49-F238E27FC236}">
              <a16:creationId xmlns:a16="http://schemas.microsoft.com/office/drawing/2014/main" id="{AFDFB4D7-5AB7-4652-A5E4-503453E5CB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1" name="مربع نص 2">
          <a:extLst>
            <a:ext uri="{FF2B5EF4-FFF2-40B4-BE49-F238E27FC236}">
              <a16:creationId xmlns:a16="http://schemas.microsoft.com/office/drawing/2014/main" id="{31981EC8-1B52-48FC-9311-8C8875732A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2" name="مربع نص 2">
          <a:extLst>
            <a:ext uri="{FF2B5EF4-FFF2-40B4-BE49-F238E27FC236}">
              <a16:creationId xmlns:a16="http://schemas.microsoft.com/office/drawing/2014/main" id="{3A650E7A-D013-41D0-B32B-CC3E2D7162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3" name="مربع نص 2">
          <a:extLst>
            <a:ext uri="{FF2B5EF4-FFF2-40B4-BE49-F238E27FC236}">
              <a16:creationId xmlns:a16="http://schemas.microsoft.com/office/drawing/2014/main" id="{A0151705-BE5C-4A81-A56B-5DA7935B54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4" name="مربع نص 2">
          <a:extLst>
            <a:ext uri="{FF2B5EF4-FFF2-40B4-BE49-F238E27FC236}">
              <a16:creationId xmlns:a16="http://schemas.microsoft.com/office/drawing/2014/main" id="{61D6F7D1-18AD-4405-BF47-A0B68CB543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5" name="مربع نص 2">
          <a:extLst>
            <a:ext uri="{FF2B5EF4-FFF2-40B4-BE49-F238E27FC236}">
              <a16:creationId xmlns:a16="http://schemas.microsoft.com/office/drawing/2014/main" id="{01D5A277-1E73-47B7-95EB-22E6CEFF6F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6" name="مربع نص 2">
          <a:extLst>
            <a:ext uri="{FF2B5EF4-FFF2-40B4-BE49-F238E27FC236}">
              <a16:creationId xmlns:a16="http://schemas.microsoft.com/office/drawing/2014/main" id="{B0F35C8D-EAA9-4B88-82EE-01DB6F5788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7" name="مربع نص 2">
          <a:extLst>
            <a:ext uri="{FF2B5EF4-FFF2-40B4-BE49-F238E27FC236}">
              <a16:creationId xmlns:a16="http://schemas.microsoft.com/office/drawing/2014/main" id="{6035CD79-2A87-4DA7-9BBD-18B95E2EC8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8" name="مربع نص 2">
          <a:extLst>
            <a:ext uri="{FF2B5EF4-FFF2-40B4-BE49-F238E27FC236}">
              <a16:creationId xmlns:a16="http://schemas.microsoft.com/office/drawing/2014/main" id="{D30914CE-21F1-415E-BA8D-F9B40D1359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79" name="مربع نص 2">
          <a:extLst>
            <a:ext uri="{FF2B5EF4-FFF2-40B4-BE49-F238E27FC236}">
              <a16:creationId xmlns:a16="http://schemas.microsoft.com/office/drawing/2014/main" id="{953354B5-69A2-43AD-89BC-C4FFB13701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0" name="مربع نص 2">
          <a:extLst>
            <a:ext uri="{FF2B5EF4-FFF2-40B4-BE49-F238E27FC236}">
              <a16:creationId xmlns:a16="http://schemas.microsoft.com/office/drawing/2014/main" id="{739FC0A3-39F9-4FD1-9F03-BA815FB97B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1" name="مربع نص 2">
          <a:extLst>
            <a:ext uri="{FF2B5EF4-FFF2-40B4-BE49-F238E27FC236}">
              <a16:creationId xmlns:a16="http://schemas.microsoft.com/office/drawing/2014/main" id="{F7B0FC02-B5A9-4F6B-A154-934003426C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2" name="مربع نص 2">
          <a:extLst>
            <a:ext uri="{FF2B5EF4-FFF2-40B4-BE49-F238E27FC236}">
              <a16:creationId xmlns:a16="http://schemas.microsoft.com/office/drawing/2014/main" id="{9F8DA884-C48D-447F-986A-69970B3691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3" name="مربع نص 2">
          <a:extLst>
            <a:ext uri="{FF2B5EF4-FFF2-40B4-BE49-F238E27FC236}">
              <a16:creationId xmlns:a16="http://schemas.microsoft.com/office/drawing/2014/main" id="{F8A211D2-B221-4B2B-9E71-3F749BE0B3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4" name="مربع نص 2">
          <a:extLst>
            <a:ext uri="{FF2B5EF4-FFF2-40B4-BE49-F238E27FC236}">
              <a16:creationId xmlns:a16="http://schemas.microsoft.com/office/drawing/2014/main" id="{639FA3DC-B20E-4D5B-B9DD-C78CA42138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5" name="مربع نص 2">
          <a:extLst>
            <a:ext uri="{FF2B5EF4-FFF2-40B4-BE49-F238E27FC236}">
              <a16:creationId xmlns:a16="http://schemas.microsoft.com/office/drawing/2014/main" id="{4CBCF084-F519-4612-83B6-83AA199F84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6" name="مربع نص 2">
          <a:extLst>
            <a:ext uri="{FF2B5EF4-FFF2-40B4-BE49-F238E27FC236}">
              <a16:creationId xmlns:a16="http://schemas.microsoft.com/office/drawing/2014/main" id="{0787A3C6-E91B-4224-B0B6-DDAC83BA1F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7" name="مربع نص 2">
          <a:extLst>
            <a:ext uri="{FF2B5EF4-FFF2-40B4-BE49-F238E27FC236}">
              <a16:creationId xmlns:a16="http://schemas.microsoft.com/office/drawing/2014/main" id="{529D1C86-F0DC-469A-88F3-18B942C002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8" name="مربع نص 2">
          <a:extLst>
            <a:ext uri="{FF2B5EF4-FFF2-40B4-BE49-F238E27FC236}">
              <a16:creationId xmlns:a16="http://schemas.microsoft.com/office/drawing/2014/main" id="{1D964FF1-BBAD-4F52-AEDA-54CEA2B9FD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89" name="مربع نص 2">
          <a:extLst>
            <a:ext uri="{FF2B5EF4-FFF2-40B4-BE49-F238E27FC236}">
              <a16:creationId xmlns:a16="http://schemas.microsoft.com/office/drawing/2014/main" id="{41B0C27A-1317-4A31-A4D1-5A417CC3AA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0" name="مربع نص 2">
          <a:extLst>
            <a:ext uri="{FF2B5EF4-FFF2-40B4-BE49-F238E27FC236}">
              <a16:creationId xmlns:a16="http://schemas.microsoft.com/office/drawing/2014/main" id="{FAA8E3AA-B0C6-460B-AA14-AAEE048A4C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1" name="مربع نص 2">
          <a:extLst>
            <a:ext uri="{FF2B5EF4-FFF2-40B4-BE49-F238E27FC236}">
              <a16:creationId xmlns:a16="http://schemas.microsoft.com/office/drawing/2014/main" id="{2CD791BF-BC35-47F3-8244-0E26E176FA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2" name="مربع نص 2">
          <a:extLst>
            <a:ext uri="{FF2B5EF4-FFF2-40B4-BE49-F238E27FC236}">
              <a16:creationId xmlns:a16="http://schemas.microsoft.com/office/drawing/2014/main" id="{320BC077-5AE4-4DDC-8998-1CE80341E8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3" name="مربع نص 2">
          <a:extLst>
            <a:ext uri="{FF2B5EF4-FFF2-40B4-BE49-F238E27FC236}">
              <a16:creationId xmlns:a16="http://schemas.microsoft.com/office/drawing/2014/main" id="{3003F702-2849-48C1-8115-39AAABE598A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4" name="مربع نص 2">
          <a:extLst>
            <a:ext uri="{FF2B5EF4-FFF2-40B4-BE49-F238E27FC236}">
              <a16:creationId xmlns:a16="http://schemas.microsoft.com/office/drawing/2014/main" id="{83B00567-66CB-432A-9080-D100A9A986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5" name="مربع نص 2">
          <a:extLst>
            <a:ext uri="{FF2B5EF4-FFF2-40B4-BE49-F238E27FC236}">
              <a16:creationId xmlns:a16="http://schemas.microsoft.com/office/drawing/2014/main" id="{529E3B62-CA4B-4E74-9D7F-FC9CD57C8F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6" name="مربع نص 2">
          <a:extLst>
            <a:ext uri="{FF2B5EF4-FFF2-40B4-BE49-F238E27FC236}">
              <a16:creationId xmlns:a16="http://schemas.microsoft.com/office/drawing/2014/main" id="{2806C919-92E7-4E64-A1DD-82FDFDCCF5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7" name="مربع نص 2">
          <a:extLst>
            <a:ext uri="{FF2B5EF4-FFF2-40B4-BE49-F238E27FC236}">
              <a16:creationId xmlns:a16="http://schemas.microsoft.com/office/drawing/2014/main" id="{1C287D46-7F62-4C57-809A-649BFF7547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8" name="مربع نص 2">
          <a:extLst>
            <a:ext uri="{FF2B5EF4-FFF2-40B4-BE49-F238E27FC236}">
              <a16:creationId xmlns:a16="http://schemas.microsoft.com/office/drawing/2014/main" id="{4D8B3C84-8F75-4775-BA01-BBF631A47D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599" name="مربع نص 2">
          <a:extLst>
            <a:ext uri="{FF2B5EF4-FFF2-40B4-BE49-F238E27FC236}">
              <a16:creationId xmlns:a16="http://schemas.microsoft.com/office/drawing/2014/main" id="{FA47C4F2-2647-4FB6-96D3-797397DAA9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0" name="مربع نص 2">
          <a:extLst>
            <a:ext uri="{FF2B5EF4-FFF2-40B4-BE49-F238E27FC236}">
              <a16:creationId xmlns:a16="http://schemas.microsoft.com/office/drawing/2014/main" id="{E45C7271-281B-47C7-9833-935D935287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1" name="مربع نص 2">
          <a:extLst>
            <a:ext uri="{FF2B5EF4-FFF2-40B4-BE49-F238E27FC236}">
              <a16:creationId xmlns:a16="http://schemas.microsoft.com/office/drawing/2014/main" id="{913091C9-729F-42E7-BDB2-BD922290AD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2" name="مربع نص 2">
          <a:extLst>
            <a:ext uri="{FF2B5EF4-FFF2-40B4-BE49-F238E27FC236}">
              <a16:creationId xmlns:a16="http://schemas.microsoft.com/office/drawing/2014/main" id="{0BDBF2C6-9FA6-44D2-9DD1-AFD06A6159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3" name="مربع نص 2">
          <a:extLst>
            <a:ext uri="{FF2B5EF4-FFF2-40B4-BE49-F238E27FC236}">
              <a16:creationId xmlns:a16="http://schemas.microsoft.com/office/drawing/2014/main" id="{AD16AA5F-346B-4BAF-A234-2B1D3F7087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4" name="مربع نص 2">
          <a:extLst>
            <a:ext uri="{FF2B5EF4-FFF2-40B4-BE49-F238E27FC236}">
              <a16:creationId xmlns:a16="http://schemas.microsoft.com/office/drawing/2014/main" id="{025311AD-1EDA-4E28-903F-CF252D4D36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5" name="مربع نص 2">
          <a:extLst>
            <a:ext uri="{FF2B5EF4-FFF2-40B4-BE49-F238E27FC236}">
              <a16:creationId xmlns:a16="http://schemas.microsoft.com/office/drawing/2014/main" id="{37DBEC43-049B-4500-A6D0-6DEFDE9E64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6" name="مربع نص 2">
          <a:extLst>
            <a:ext uri="{FF2B5EF4-FFF2-40B4-BE49-F238E27FC236}">
              <a16:creationId xmlns:a16="http://schemas.microsoft.com/office/drawing/2014/main" id="{01DFA236-CBF1-47BC-B48A-BB7AEDFAE8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7" name="مربع نص 2">
          <a:extLst>
            <a:ext uri="{FF2B5EF4-FFF2-40B4-BE49-F238E27FC236}">
              <a16:creationId xmlns:a16="http://schemas.microsoft.com/office/drawing/2014/main" id="{71442D18-71E7-4AE6-8A91-959C690281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8" name="مربع نص 2">
          <a:extLst>
            <a:ext uri="{FF2B5EF4-FFF2-40B4-BE49-F238E27FC236}">
              <a16:creationId xmlns:a16="http://schemas.microsoft.com/office/drawing/2014/main" id="{C470EB24-55C4-498A-A659-A7B23C0563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09" name="مربع نص 2">
          <a:extLst>
            <a:ext uri="{FF2B5EF4-FFF2-40B4-BE49-F238E27FC236}">
              <a16:creationId xmlns:a16="http://schemas.microsoft.com/office/drawing/2014/main" id="{1540EDB2-F6A7-4E0E-AE2C-CF61146121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0" name="مربع نص 2">
          <a:extLst>
            <a:ext uri="{FF2B5EF4-FFF2-40B4-BE49-F238E27FC236}">
              <a16:creationId xmlns:a16="http://schemas.microsoft.com/office/drawing/2014/main" id="{82D4CDB3-9F61-4E98-B4E1-5A483E9360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1" name="مربع نص 2">
          <a:extLst>
            <a:ext uri="{FF2B5EF4-FFF2-40B4-BE49-F238E27FC236}">
              <a16:creationId xmlns:a16="http://schemas.microsoft.com/office/drawing/2014/main" id="{83A1998D-1392-4951-B923-0051B8EDD0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2" name="مربع نص 2">
          <a:extLst>
            <a:ext uri="{FF2B5EF4-FFF2-40B4-BE49-F238E27FC236}">
              <a16:creationId xmlns:a16="http://schemas.microsoft.com/office/drawing/2014/main" id="{1E42BBF4-C721-408E-8E10-B5E2DA720C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3" name="مربع نص 2">
          <a:extLst>
            <a:ext uri="{FF2B5EF4-FFF2-40B4-BE49-F238E27FC236}">
              <a16:creationId xmlns:a16="http://schemas.microsoft.com/office/drawing/2014/main" id="{0EE78872-AA91-42EE-9BB0-CCED950EFD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4" name="مربع نص 2">
          <a:extLst>
            <a:ext uri="{FF2B5EF4-FFF2-40B4-BE49-F238E27FC236}">
              <a16:creationId xmlns:a16="http://schemas.microsoft.com/office/drawing/2014/main" id="{0F7F0688-8EB8-49C6-B229-B4F048A8E4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5" name="مربع نص 2">
          <a:extLst>
            <a:ext uri="{FF2B5EF4-FFF2-40B4-BE49-F238E27FC236}">
              <a16:creationId xmlns:a16="http://schemas.microsoft.com/office/drawing/2014/main" id="{7060BFAC-68F1-4C1D-9D31-5930EA9895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6" name="مربع نص 2">
          <a:extLst>
            <a:ext uri="{FF2B5EF4-FFF2-40B4-BE49-F238E27FC236}">
              <a16:creationId xmlns:a16="http://schemas.microsoft.com/office/drawing/2014/main" id="{DAAFDE5B-3485-4C6F-AD71-F330BA1E7F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7" name="مربع نص 2">
          <a:extLst>
            <a:ext uri="{FF2B5EF4-FFF2-40B4-BE49-F238E27FC236}">
              <a16:creationId xmlns:a16="http://schemas.microsoft.com/office/drawing/2014/main" id="{AADD3E3C-DA02-49B4-92FF-758B69B519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8" name="مربع نص 2">
          <a:extLst>
            <a:ext uri="{FF2B5EF4-FFF2-40B4-BE49-F238E27FC236}">
              <a16:creationId xmlns:a16="http://schemas.microsoft.com/office/drawing/2014/main" id="{C0155FFC-5A2B-44A7-A8AF-2D5D4356C6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19" name="مربع نص 2">
          <a:extLst>
            <a:ext uri="{FF2B5EF4-FFF2-40B4-BE49-F238E27FC236}">
              <a16:creationId xmlns:a16="http://schemas.microsoft.com/office/drawing/2014/main" id="{70D61E4F-7138-491B-94DE-34608AA2B6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0" name="مربع نص 2">
          <a:extLst>
            <a:ext uri="{FF2B5EF4-FFF2-40B4-BE49-F238E27FC236}">
              <a16:creationId xmlns:a16="http://schemas.microsoft.com/office/drawing/2014/main" id="{A28E4AD6-6C3B-49A6-846D-4A6757D5DA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1" name="مربع نص 2">
          <a:extLst>
            <a:ext uri="{FF2B5EF4-FFF2-40B4-BE49-F238E27FC236}">
              <a16:creationId xmlns:a16="http://schemas.microsoft.com/office/drawing/2014/main" id="{C3CBDAEF-E918-4007-BD37-FA2BB13A4B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2" name="مربع نص 2">
          <a:extLst>
            <a:ext uri="{FF2B5EF4-FFF2-40B4-BE49-F238E27FC236}">
              <a16:creationId xmlns:a16="http://schemas.microsoft.com/office/drawing/2014/main" id="{FA66CE14-2F76-4368-9D59-55D563FAD9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3" name="مربع نص 2">
          <a:extLst>
            <a:ext uri="{FF2B5EF4-FFF2-40B4-BE49-F238E27FC236}">
              <a16:creationId xmlns:a16="http://schemas.microsoft.com/office/drawing/2014/main" id="{4BB1DC5F-8DB7-44CF-96F7-FE498BF407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4" name="مربع نص 2">
          <a:extLst>
            <a:ext uri="{FF2B5EF4-FFF2-40B4-BE49-F238E27FC236}">
              <a16:creationId xmlns:a16="http://schemas.microsoft.com/office/drawing/2014/main" id="{96B00688-F6EB-4D5A-A806-AECDF88E92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5" name="مربع نص 2">
          <a:extLst>
            <a:ext uri="{FF2B5EF4-FFF2-40B4-BE49-F238E27FC236}">
              <a16:creationId xmlns:a16="http://schemas.microsoft.com/office/drawing/2014/main" id="{F9035A98-2B8F-42E2-9441-4BABD003FE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6" name="مربع نص 2">
          <a:extLst>
            <a:ext uri="{FF2B5EF4-FFF2-40B4-BE49-F238E27FC236}">
              <a16:creationId xmlns:a16="http://schemas.microsoft.com/office/drawing/2014/main" id="{FDE6D1AE-473B-4A52-B135-77B9640EA8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7" name="مربع نص 2">
          <a:extLst>
            <a:ext uri="{FF2B5EF4-FFF2-40B4-BE49-F238E27FC236}">
              <a16:creationId xmlns:a16="http://schemas.microsoft.com/office/drawing/2014/main" id="{153A2474-A2F5-4C65-A37E-11715714A9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8" name="مربع نص 2">
          <a:extLst>
            <a:ext uri="{FF2B5EF4-FFF2-40B4-BE49-F238E27FC236}">
              <a16:creationId xmlns:a16="http://schemas.microsoft.com/office/drawing/2014/main" id="{3E670A2B-5F13-4279-9202-91207FCCD5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29" name="مربع نص 2">
          <a:extLst>
            <a:ext uri="{FF2B5EF4-FFF2-40B4-BE49-F238E27FC236}">
              <a16:creationId xmlns:a16="http://schemas.microsoft.com/office/drawing/2014/main" id="{DA786820-28AD-4B24-8F44-712BB8CF00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0" name="مربع نص 2">
          <a:extLst>
            <a:ext uri="{FF2B5EF4-FFF2-40B4-BE49-F238E27FC236}">
              <a16:creationId xmlns:a16="http://schemas.microsoft.com/office/drawing/2014/main" id="{5B5F8078-A92F-43D9-8F16-7E013CF89E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1" name="مربع نص 2">
          <a:extLst>
            <a:ext uri="{FF2B5EF4-FFF2-40B4-BE49-F238E27FC236}">
              <a16:creationId xmlns:a16="http://schemas.microsoft.com/office/drawing/2014/main" id="{97745AFA-6C7C-4921-9B70-BBCF975C4A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2" name="مربع نص 2">
          <a:extLst>
            <a:ext uri="{FF2B5EF4-FFF2-40B4-BE49-F238E27FC236}">
              <a16:creationId xmlns:a16="http://schemas.microsoft.com/office/drawing/2014/main" id="{CD628DD5-FF9B-45E4-97FE-948156D0B2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3" name="مربع نص 2">
          <a:extLst>
            <a:ext uri="{FF2B5EF4-FFF2-40B4-BE49-F238E27FC236}">
              <a16:creationId xmlns:a16="http://schemas.microsoft.com/office/drawing/2014/main" id="{55BED5DC-0A50-4252-BF96-142EFF406D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4" name="مربع نص 2">
          <a:extLst>
            <a:ext uri="{FF2B5EF4-FFF2-40B4-BE49-F238E27FC236}">
              <a16:creationId xmlns:a16="http://schemas.microsoft.com/office/drawing/2014/main" id="{07518AA6-4F38-4124-86E3-18DD1526B6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5" name="مربع نص 2">
          <a:extLst>
            <a:ext uri="{FF2B5EF4-FFF2-40B4-BE49-F238E27FC236}">
              <a16:creationId xmlns:a16="http://schemas.microsoft.com/office/drawing/2014/main" id="{0A1B0030-D28A-471C-8AF3-BEA5582555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6" name="مربع نص 2">
          <a:extLst>
            <a:ext uri="{FF2B5EF4-FFF2-40B4-BE49-F238E27FC236}">
              <a16:creationId xmlns:a16="http://schemas.microsoft.com/office/drawing/2014/main" id="{91B6C1CD-4117-419D-854B-A149800C3C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7" name="مربع نص 2">
          <a:extLst>
            <a:ext uri="{FF2B5EF4-FFF2-40B4-BE49-F238E27FC236}">
              <a16:creationId xmlns:a16="http://schemas.microsoft.com/office/drawing/2014/main" id="{8A238F8C-112A-4112-B54B-8BCF115DF5A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8" name="مربع نص 2">
          <a:extLst>
            <a:ext uri="{FF2B5EF4-FFF2-40B4-BE49-F238E27FC236}">
              <a16:creationId xmlns:a16="http://schemas.microsoft.com/office/drawing/2014/main" id="{57C3D35A-C3C1-44D5-8EC1-093F567887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39" name="مربع نص 2">
          <a:extLst>
            <a:ext uri="{FF2B5EF4-FFF2-40B4-BE49-F238E27FC236}">
              <a16:creationId xmlns:a16="http://schemas.microsoft.com/office/drawing/2014/main" id="{A8411BDE-5C9B-4C6F-BA6A-E4C4057D5C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0" name="مربع نص 2">
          <a:extLst>
            <a:ext uri="{FF2B5EF4-FFF2-40B4-BE49-F238E27FC236}">
              <a16:creationId xmlns:a16="http://schemas.microsoft.com/office/drawing/2014/main" id="{238C09AA-D6E6-4BD0-AFA0-F0994259B1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1" name="مربع نص 2">
          <a:extLst>
            <a:ext uri="{FF2B5EF4-FFF2-40B4-BE49-F238E27FC236}">
              <a16:creationId xmlns:a16="http://schemas.microsoft.com/office/drawing/2014/main" id="{0C503267-B78B-4133-BFFD-44255511A9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2" name="مربع نص 2">
          <a:extLst>
            <a:ext uri="{FF2B5EF4-FFF2-40B4-BE49-F238E27FC236}">
              <a16:creationId xmlns:a16="http://schemas.microsoft.com/office/drawing/2014/main" id="{07486DE3-AF2E-432D-85DD-9277F2BA87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3" name="مربع نص 2">
          <a:extLst>
            <a:ext uri="{FF2B5EF4-FFF2-40B4-BE49-F238E27FC236}">
              <a16:creationId xmlns:a16="http://schemas.microsoft.com/office/drawing/2014/main" id="{FF420DC4-DD5D-468F-A1E0-8B4A316658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4" name="مربع نص 2">
          <a:extLst>
            <a:ext uri="{FF2B5EF4-FFF2-40B4-BE49-F238E27FC236}">
              <a16:creationId xmlns:a16="http://schemas.microsoft.com/office/drawing/2014/main" id="{72C3D9AF-2A00-4660-870F-3A683AB604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5" name="مربع نص 2">
          <a:extLst>
            <a:ext uri="{FF2B5EF4-FFF2-40B4-BE49-F238E27FC236}">
              <a16:creationId xmlns:a16="http://schemas.microsoft.com/office/drawing/2014/main" id="{9B2E15AC-E77B-4A84-B078-D7616040BC7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6" name="مربع نص 2">
          <a:extLst>
            <a:ext uri="{FF2B5EF4-FFF2-40B4-BE49-F238E27FC236}">
              <a16:creationId xmlns:a16="http://schemas.microsoft.com/office/drawing/2014/main" id="{7F3E9838-C735-4142-9506-91C23A6A66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7" name="مربع نص 2">
          <a:extLst>
            <a:ext uri="{FF2B5EF4-FFF2-40B4-BE49-F238E27FC236}">
              <a16:creationId xmlns:a16="http://schemas.microsoft.com/office/drawing/2014/main" id="{1A82939F-6AD7-4164-9620-BBBE756D85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8" name="مربع نص 2">
          <a:extLst>
            <a:ext uri="{FF2B5EF4-FFF2-40B4-BE49-F238E27FC236}">
              <a16:creationId xmlns:a16="http://schemas.microsoft.com/office/drawing/2014/main" id="{CBF97152-7F9C-406B-A767-14FADE42D8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49" name="مربع نص 2">
          <a:extLst>
            <a:ext uri="{FF2B5EF4-FFF2-40B4-BE49-F238E27FC236}">
              <a16:creationId xmlns:a16="http://schemas.microsoft.com/office/drawing/2014/main" id="{49E81450-A2BE-4ED5-B8BC-B4F27AE9D2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0" name="مربع نص 2">
          <a:extLst>
            <a:ext uri="{FF2B5EF4-FFF2-40B4-BE49-F238E27FC236}">
              <a16:creationId xmlns:a16="http://schemas.microsoft.com/office/drawing/2014/main" id="{EBCA1918-4516-4913-A5B0-E00D09CBBF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1" name="مربع نص 2">
          <a:extLst>
            <a:ext uri="{FF2B5EF4-FFF2-40B4-BE49-F238E27FC236}">
              <a16:creationId xmlns:a16="http://schemas.microsoft.com/office/drawing/2014/main" id="{37F68475-04E3-4FA1-A3EE-4849BA5FD5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2" name="مربع نص 2">
          <a:extLst>
            <a:ext uri="{FF2B5EF4-FFF2-40B4-BE49-F238E27FC236}">
              <a16:creationId xmlns:a16="http://schemas.microsoft.com/office/drawing/2014/main" id="{B2A5DB3F-BBC8-48C1-8220-C54A3829F1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3" name="مربع نص 2">
          <a:extLst>
            <a:ext uri="{FF2B5EF4-FFF2-40B4-BE49-F238E27FC236}">
              <a16:creationId xmlns:a16="http://schemas.microsoft.com/office/drawing/2014/main" id="{4893353E-40C6-427A-99B1-FB86752C0F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4" name="مربع نص 2">
          <a:extLst>
            <a:ext uri="{FF2B5EF4-FFF2-40B4-BE49-F238E27FC236}">
              <a16:creationId xmlns:a16="http://schemas.microsoft.com/office/drawing/2014/main" id="{A709E481-98CC-41E8-859F-58FE6202F1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5" name="مربع نص 2">
          <a:extLst>
            <a:ext uri="{FF2B5EF4-FFF2-40B4-BE49-F238E27FC236}">
              <a16:creationId xmlns:a16="http://schemas.microsoft.com/office/drawing/2014/main" id="{4EB3EEAA-5E12-4F96-9A97-4922CF13C81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6" name="مربع نص 2">
          <a:extLst>
            <a:ext uri="{FF2B5EF4-FFF2-40B4-BE49-F238E27FC236}">
              <a16:creationId xmlns:a16="http://schemas.microsoft.com/office/drawing/2014/main" id="{19F40096-2B78-45AC-81C9-709DD1CF8F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7" name="مربع نص 2">
          <a:extLst>
            <a:ext uri="{FF2B5EF4-FFF2-40B4-BE49-F238E27FC236}">
              <a16:creationId xmlns:a16="http://schemas.microsoft.com/office/drawing/2014/main" id="{0A9F6238-C04B-477E-8D20-5AB6C10672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8" name="مربع نص 2">
          <a:extLst>
            <a:ext uri="{FF2B5EF4-FFF2-40B4-BE49-F238E27FC236}">
              <a16:creationId xmlns:a16="http://schemas.microsoft.com/office/drawing/2014/main" id="{9F4854D8-85FC-4264-885B-D1645EE516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59" name="مربع نص 2">
          <a:extLst>
            <a:ext uri="{FF2B5EF4-FFF2-40B4-BE49-F238E27FC236}">
              <a16:creationId xmlns:a16="http://schemas.microsoft.com/office/drawing/2014/main" id="{2641DA0F-90AC-4C9C-BB91-6C413F81B64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0" name="مربع نص 2">
          <a:extLst>
            <a:ext uri="{FF2B5EF4-FFF2-40B4-BE49-F238E27FC236}">
              <a16:creationId xmlns:a16="http://schemas.microsoft.com/office/drawing/2014/main" id="{2D2F93AE-D227-4EAA-9E3A-F0C9C62698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1" name="مربع نص 2">
          <a:extLst>
            <a:ext uri="{FF2B5EF4-FFF2-40B4-BE49-F238E27FC236}">
              <a16:creationId xmlns:a16="http://schemas.microsoft.com/office/drawing/2014/main" id="{4BD416A6-30F1-45F3-87F1-5B3AB75EA9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2" name="مربع نص 2">
          <a:extLst>
            <a:ext uri="{FF2B5EF4-FFF2-40B4-BE49-F238E27FC236}">
              <a16:creationId xmlns:a16="http://schemas.microsoft.com/office/drawing/2014/main" id="{920C1092-0DFF-4C7E-AD51-9C7C8C125B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3" name="مربع نص 2">
          <a:extLst>
            <a:ext uri="{FF2B5EF4-FFF2-40B4-BE49-F238E27FC236}">
              <a16:creationId xmlns:a16="http://schemas.microsoft.com/office/drawing/2014/main" id="{21FE8126-49A9-4A9B-93D8-8FB35E3824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4" name="مربع نص 2">
          <a:extLst>
            <a:ext uri="{FF2B5EF4-FFF2-40B4-BE49-F238E27FC236}">
              <a16:creationId xmlns:a16="http://schemas.microsoft.com/office/drawing/2014/main" id="{03ACE5A6-6AF0-4A10-82A9-A5BD8D84CB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5" name="مربع نص 2">
          <a:extLst>
            <a:ext uri="{FF2B5EF4-FFF2-40B4-BE49-F238E27FC236}">
              <a16:creationId xmlns:a16="http://schemas.microsoft.com/office/drawing/2014/main" id="{99317CD4-1D0E-4A07-B6D2-A096D1EC9B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6" name="مربع نص 2">
          <a:extLst>
            <a:ext uri="{FF2B5EF4-FFF2-40B4-BE49-F238E27FC236}">
              <a16:creationId xmlns:a16="http://schemas.microsoft.com/office/drawing/2014/main" id="{FBDC0182-455A-45BF-87D4-5976FD0F98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7" name="مربع نص 2">
          <a:extLst>
            <a:ext uri="{FF2B5EF4-FFF2-40B4-BE49-F238E27FC236}">
              <a16:creationId xmlns:a16="http://schemas.microsoft.com/office/drawing/2014/main" id="{CAC19745-6845-4CA3-94DA-275D8FD6AB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8" name="مربع نص 2">
          <a:extLst>
            <a:ext uri="{FF2B5EF4-FFF2-40B4-BE49-F238E27FC236}">
              <a16:creationId xmlns:a16="http://schemas.microsoft.com/office/drawing/2014/main" id="{05EC4956-8A38-42EF-A1DD-90F061689B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69" name="مربع نص 2">
          <a:extLst>
            <a:ext uri="{FF2B5EF4-FFF2-40B4-BE49-F238E27FC236}">
              <a16:creationId xmlns:a16="http://schemas.microsoft.com/office/drawing/2014/main" id="{6C41DEB0-405A-4D8E-9AD8-D9287EEECE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0" name="مربع نص 2">
          <a:extLst>
            <a:ext uri="{FF2B5EF4-FFF2-40B4-BE49-F238E27FC236}">
              <a16:creationId xmlns:a16="http://schemas.microsoft.com/office/drawing/2014/main" id="{0F846190-5C1B-42A4-BEF2-E5A6B7421F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1" name="مربع نص 2">
          <a:extLst>
            <a:ext uri="{FF2B5EF4-FFF2-40B4-BE49-F238E27FC236}">
              <a16:creationId xmlns:a16="http://schemas.microsoft.com/office/drawing/2014/main" id="{E4028E9A-0CCA-4934-9DE8-EF8C02CA2B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2" name="مربع نص 2">
          <a:extLst>
            <a:ext uri="{FF2B5EF4-FFF2-40B4-BE49-F238E27FC236}">
              <a16:creationId xmlns:a16="http://schemas.microsoft.com/office/drawing/2014/main" id="{7822DDF7-F661-4E8B-9164-5DE17A74D7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3" name="مربع نص 2">
          <a:extLst>
            <a:ext uri="{FF2B5EF4-FFF2-40B4-BE49-F238E27FC236}">
              <a16:creationId xmlns:a16="http://schemas.microsoft.com/office/drawing/2014/main" id="{DE63E0CD-1A86-4436-AB1A-06A82DA79F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4" name="مربع نص 2">
          <a:extLst>
            <a:ext uri="{FF2B5EF4-FFF2-40B4-BE49-F238E27FC236}">
              <a16:creationId xmlns:a16="http://schemas.microsoft.com/office/drawing/2014/main" id="{9AE4F107-80DF-4C61-8D0D-A25688C5DA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5" name="مربع نص 2">
          <a:extLst>
            <a:ext uri="{FF2B5EF4-FFF2-40B4-BE49-F238E27FC236}">
              <a16:creationId xmlns:a16="http://schemas.microsoft.com/office/drawing/2014/main" id="{D40F6D44-4691-4659-9C55-DEA1705AFE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6" name="مربع نص 2">
          <a:extLst>
            <a:ext uri="{FF2B5EF4-FFF2-40B4-BE49-F238E27FC236}">
              <a16:creationId xmlns:a16="http://schemas.microsoft.com/office/drawing/2014/main" id="{2B674DCD-CFDA-426E-9770-A9225B9E18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7" name="مربع نص 2">
          <a:extLst>
            <a:ext uri="{FF2B5EF4-FFF2-40B4-BE49-F238E27FC236}">
              <a16:creationId xmlns:a16="http://schemas.microsoft.com/office/drawing/2014/main" id="{995EF570-D7A7-46B6-A68A-0726F332A9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8" name="مربع نص 2">
          <a:extLst>
            <a:ext uri="{FF2B5EF4-FFF2-40B4-BE49-F238E27FC236}">
              <a16:creationId xmlns:a16="http://schemas.microsoft.com/office/drawing/2014/main" id="{575F6EB0-5597-4637-B29F-7DFF23B42B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79" name="مربع نص 2">
          <a:extLst>
            <a:ext uri="{FF2B5EF4-FFF2-40B4-BE49-F238E27FC236}">
              <a16:creationId xmlns:a16="http://schemas.microsoft.com/office/drawing/2014/main" id="{ECF2ED47-6715-4E8E-BE2A-D285F7DE35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0" name="مربع نص 2">
          <a:extLst>
            <a:ext uri="{FF2B5EF4-FFF2-40B4-BE49-F238E27FC236}">
              <a16:creationId xmlns:a16="http://schemas.microsoft.com/office/drawing/2014/main" id="{5D41D3F4-D36B-407A-AF0D-D12A7B129C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1" name="مربع نص 2">
          <a:extLst>
            <a:ext uri="{FF2B5EF4-FFF2-40B4-BE49-F238E27FC236}">
              <a16:creationId xmlns:a16="http://schemas.microsoft.com/office/drawing/2014/main" id="{02E6D5C5-E458-44D9-990B-84AFFB8BDA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2" name="مربع نص 2">
          <a:extLst>
            <a:ext uri="{FF2B5EF4-FFF2-40B4-BE49-F238E27FC236}">
              <a16:creationId xmlns:a16="http://schemas.microsoft.com/office/drawing/2014/main" id="{613CC63C-7C31-4948-ACA1-D0657C6B40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3" name="مربع نص 2">
          <a:extLst>
            <a:ext uri="{FF2B5EF4-FFF2-40B4-BE49-F238E27FC236}">
              <a16:creationId xmlns:a16="http://schemas.microsoft.com/office/drawing/2014/main" id="{E69A5BE3-3CC0-43C1-8717-3B20F9BEF5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4" name="مربع نص 2">
          <a:extLst>
            <a:ext uri="{FF2B5EF4-FFF2-40B4-BE49-F238E27FC236}">
              <a16:creationId xmlns:a16="http://schemas.microsoft.com/office/drawing/2014/main" id="{34843990-974D-412F-9AE9-8DA4A49C10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5" name="مربع نص 2">
          <a:extLst>
            <a:ext uri="{FF2B5EF4-FFF2-40B4-BE49-F238E27FC236}">
              <a16:creationId xmlns:a16="http://schemas.microsoft.com/office/drawing/2014/main" id="{959D3D00-AF07-4362-A53F-D4A78803B5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6" name="مربع نص 2">
          <a:extLst>
            <a:ext uri="{FF2B5EF4-FFF2-40B4-BE49-F238E27FC236}">
              <a16:creationId xmlns:a16="http://schemas.microsoft.com/office/drawing/2014/main" id="{8576AC2D-18CB-45C3-9595-8B660071E6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7" name="مربع نص 2">
          <a:extLst>
            <a:ext uri="{FF2B5EF4-FFF2-40B4-BE49-F238E27FC236}">
              <a16:creationId xmlns:a16="http://schemas.microsoft.com/office/drawing/2014/main" id="{88BB3751-9052-42CC-B66C-E19C2CDEC0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8" name="مربع نص 2">
          <a:extLst>
            <a:ext uri="{FF2B5EF4-FFF2-40B4-BE49-F238E27FC236}">
              <a16:creationId xmlns:a16="http://schemas.microsoft.com/office/drawing/2014/main" id="{1FD5199A-1EEA-4D99-AE07-E64B884C6B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89" name="مربع نص 2">
          <a:extLst>
            <a:ext uri="{FF2B5EF4-FFF2-40B4-BE49-F238E27FC236}">
              <a16:creationId xmlns:a16="http://schemas.microsoft.com/office/drawing/2014/main" id="{A00A4C0E-A35E-4530-9FB1-C20064717D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0" name="مربع نص 2">
          <a:extLst>
            <a:ext uri="{FF2B5EF4-FFF2-40B4-BE49-F238E27FC236}">
              <a16:creationId xmlns:a16="http://schemas.microsoft.com/office/drawing/2014/main" id="{F6A4F31A-59BC-48AB-9856-9ABE6E4D6F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1" name="مربع نص 2">
          <a:extLst>
            <a:ext uri="{FF2B5EF4-FFF2-40B4-BE49-F238E27FC236}">
              <a16:creationId xmlns:a16="http://schemas.microsoft.com/office/drawing/2014/main" id="{27694599-0372-4FAB-97FB-2D53748146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2" name="مربع نص 2">
          <a:extLst>
            <a:ext uri="{FF2B5EF4-FFF2-40B4-BE49-F238E27FC236}">
              <a16:creationId xmlns:a16="http://schemas.microsoft.com/office/drawing/2014/main" id="{50257B4B-4E9F-4351-BCC9-04A90E76E9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3" name="مربع نص 2">
          <a:extLst>
            <a:ext uri="{FF2B5EF4-FFF2-40B4-BE49-F238E27FC236}">
              <a16:creationId xmlns:a16="http://schemas.microsoft.com/office/drawing/2014/main" id="{00268A8F-D932-4184-9852-12DC29C82F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4" name="مربع نص 2">
          <a:extLst>
            <a:ext uri="{FF2B5EF4-FFF2-40B4-BE49-F238E27FC236}">
              <a16:creationId xmlns:a16="http://schemas.microsoft.com/office/drawing/2014/main" id="{7F27E74E-66B6-4310-BE17-88DFE4CD2F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5" name="مربع نص 2">
          <a:extLst>
            <a:ext uri="{FF2B5EF4-FFF2-40B4-BE49-F238E27FC236}">
              <a16:creationId xmlns:a16="http://schemas.microsoft.com/office/drawing/2014/main" id="{F7C84621-8F0F-4600-93D3-01085B7C11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6" name="مربع نص 2">
          <a:extLst>
            <a:ext uri="{FF2B5EF4-FFF2-40B4-BE49-F238E27FC236}">
              <a16:creationId xmlns:a16="http://schemas.microsoft.com/office/drawing/2014/main" id="{BD373107-F032-4ABB-948E-BB3C8720A2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7" name="مربع نص 2">
          <a:extLst>
            <a:ext uri="{FF2B5EF4-FFF2-40B4-BE49-F238E27FC236}">
              <a16:creationId xmlns:a16="http://schemas.microsoft.com/office/drawing/2014/main" id="{095A21A3-D239-4784-8EBC-24B2306579A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8" name="مربع نص 2">
          <a:extLst>
            <a:ext uri="{FF2B5EF4-FFF2-40B4-BE49-F238E27FC236}">
              <a16:creationId xmlns:a16="http://schemas.microsoft.com/office/drawing/2014/main" id="{B2548DD0-56F5-4D6D-8548-6187E9F152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699" name="مربع نص 2">
          <a:extLst>
            <a:ext uri="{FF2B5EF4-FFF2-40B4-BE49-F238E27FC236}">
              <a16:creationId xmlns:a16="http://schemas.microsoft.com/office/drawing/2014/main" id="{86142F4B-E38D-42A7-813B-3131B7234F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0" name="مربع نص 2">
          <a:extLst>
            <a:ext uri="{FF2B5EF4-FFF2-40B4-BE49-F238E27FC236}">
              <a16:creationId xmlns:a16="http://schemas.microsoft.com/office/drawing/2014/main" id="{6A2DA9BB-1443-4555-8A47-19C6D3634E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1" name="مربع نص 2">
          <a:extLst>
            <a:ext uri="{FF2B5EF4-FFF2-40B4-BE49-F238E27FC236}">
              <a16:creationId xmlns:a16="http://schemas.microsoft.com/office/drawing/2014/main" id="{605115E6-A779-40B6-A88E-95ECE3130C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2" name="مربع نص 2">
          <a:extLst>
            <a:ext uri="{FF2B5EF4-FFF2-40B4-BE49-F238E27FC236}">
              <a16:creationId xmlns:a16="http://schemas.microsoft.com/office/drawing/2014/main" id="{E2101306-485D-4C4D-8E1A-55F070A1DE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3" name="مربع نص 2">
          <a:extLst>
            <a:ext uri="{FF2B5EF4-FFF2-40B4-BE49-F238E27FC236}">
              <a16:creationId xmlns:a16="http://schemas.microsoft.com/office/drawing/2014/main" id="{E7B826D0-497C-4568-8102-DEF491DD8D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4" name="مربع نص 2">
          <a:extLst>
            <a:ext uri="{FF2B5EF4-FFF2-40B4-BE49-F238E27FC236}">
              <a16:creationId xmlns:a16="http://schemas.microsoft.com/office/drawing/2014/main" id="{46F653CE-3162-4E06-8639-6A6B5EB8B6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5" name="مربع نص 2">
          <a:extLst>
            <a:ext uri="{FF2B5EF4-FFF2-40B4-BE49-F238E27FC236}">
              <a16:creationId xmlns:a16="http://schemas.microsoft.com/office/drawing/2014/main" id="{1AA78009-3025-4217-85BB-CCB8B014E7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6" name="مربع نص 2">
          <a:extLst>
            <a:ext uri="{FF2B5EF4-FFF2-40B4-BE49-F238E27FC236}">
              <a16:creationId xmlns:a16="http://schemas.microsoft.com/office/drawing/2014/main" id="{080F6254-CFE6-4D8C-AE93-E205D5D00C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7" name="مربع نص 2">
          <a:extLst>
            <a:ext uri="{FF2B5EF4-FFF2-40B4-BE49-F238E27FC236}">
              <a16:creationId xmlns:a16="http://schemas.microsoft.com/office/drawing/2014/main" id="{9470FD22-B746-4F12-91C2-4E2A1D25D9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8" name="مربع نص 2">
          <a:extLst>
            <a:ext uri="{FF2B5EF4-FFF2-40B4-BE49-F238E27FC236}">
              <a16:creationId xmlns:a16="http://schemas.microsoft.com/office/drawing/2014/main" id="{E95DC89F-CCAC-44B1-B4FC-6BAC8ED5B9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09" name="مربع نص 2">
          <a:extLst>
            <a:ext uri="{FF2B5EF4-FFF2-40B4-BE49-F238E27FC236}">
              <a16:creationId xmlns:a16="http://schemas.microsoft.com/office/drawing/2014/main" id="{7634F492-3F8E-4B25-9979-B5F467ADF0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0" name="مربع نص 2">
          <a:extLst>
            <a:ext uri="{FF2B5EF4-FFF2-40B4-BE49-F238E27FC236}">
              <a16:creationId xmlns:a16="http://schemas.microsoft.com/office/drawing/2014/main" id="{A2F50168-C2DA-447C-9DC0-0B535AE625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1" name="مربع نص 2">
          <a:extLst>
            <a:ext uri="{FF2B5EF4-FFF2-40B4-BE49-F238E27FC236}">
              <a16:creationId xmlns:a16="http://schemas.microsoft.com/office/drawing/2014/main" id="{9C3A0BD1-0B45-4A4C-8904-AC93942E36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2" name="مربع نص 2">
          <a:extLst>
            <a:ext uri="{FF2B5EF4-FFF2-40B4-BE49-F238E27FC236}">
              <a16:creationId xmlns:a16="http://schemas.microsoft.com/office/drawing/2014/main" id="{274C54D3-C461-4BC7-B368-4FCD4C8957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3" name="مربع نص 2">
          <a:extLst>
            <a:ext uri="{FF2B5EF4-FFF2-40B4-BE49-F238E27FC236}">
              <a16:creationId xmlns:a16="http://schemas.microsoft.com/office/drawing/2014/main" id="{E6B30BD7-7919-4FB3-8A1F-F3C364CA9C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4" name="مربع نص 2">
          <a:extLst>
            <a:ext uri="{FF2B5EF4-FFF2-40B4-BE49-F238E27FC236}">
              <a16:creationId xmlns:a16="http://schemas.microsoft.com/office/drawing/2014/main" id="{C9FDBE5A-5E20-4C06-AA7F-A19D89F6EA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5" name="مربع نص 2">
          <a:extLst>
            <a:ext uri="{FF2B5EF4-FFF2-40B4-BE49-F238E27FC236}">
              <a16:creationId xmlns:a16="http://schemas.microsoft.com/office/drawing/2014/main" id="{59418854-9A1E-4B5E-81A4-B9F5395CE6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6" name="مربع نص 2">
          <a:extLst>
            <a:ext uri="{FF2B5EF4-FFF2-40B4-BE49-F238E27FC236}">
              <a16:creationId xmlns:a16="http://schemas.microsoft.com/office/drawing/2014/main" id="{3B3AE139-0164-4334-9661-0EFF3EC2C5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7" name="مربع نص 2">
          <a:extLst>
            <a:ext uri="{FF2B5EF4-FFF2-40B4-BE49-F238E27FC236}">
              <a16:creationId xmlns:a16="http://schemas.microsoft.com/office/drawing/2014/main" id="{DCA455D7-C683-480C-A231-C67C740384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8" name="مربع نص 2">
          <a:extLst>
            <a:ext uri="{FF2B5EF4-FFF2-40B4-BE49-F238E27FC236}">
              <a16:creationId xmlns:a16="http://schemas.microsoft.com/office/drawing/2014/main" id="{A8157FDA-D09F-4F9A-91FC-52A64B6EEB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19" name="مربع نص 2">
          <a:extLst>
            <a:ext uri="{FF2B5EF4-FFF2-40B4-BE49-F238E27FC236}">
              <a16:creationId xmlns:a16="http://schemas.microsoft.com/office/drawing/2014/main" id="{C7CC9FAD-03A4-4A9C-94BD-F9D4B47082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0" name="مربع نص 2">
          <a:extLst>
            <a:ext uri="{FF2B5EF4-FFF2-40B4-BE49-F238E27FC236}">
              <a16:creationId xmlns:a16="http://schemas.microsoft.com/office/drawing/2014/main" id="{A851283C-016C-47A4-995D-F350B8AEA1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1" name="مربع نص 2">
          <a:extLst>
            <a:ext uri="{FF2B5EF4-FFF2-40B4-BE49-F238E27FC236}">
              <a16:creationId xmlns:a16="http://schemas.microsoft.com/office/drawing/2014/main" id="{313B81E8-ADB7-4C1F-8688-98E2AC0E2A6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2" name="مربع نص 2">
          <a:extLst>
            <a:ext uri="{FF2B5EF4-FFF2-40B4-BE49-F238E27FC236}">
              <a16:creationId xmlns:a16="http://schemas.microsoft.com/office/drawing/2014/main" id="{6B7FE19E-85DE-42ED-A050-F26ADDD253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3" name="مربع نص 2">
          <a:extLst>
            <a:ext uri="{FF2B5EF4-FFF2-40B4-BE49-F238E27FC236}">
              <a16:creationId xmlns:a16="http://schemas.microsoft.com/office/drawing/2014/main" id="{EE9B5258-3B4E-4A4B-B801-B54B4493E6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4" name="مربع نص 2">
          <a:extLst>
            <a:ext uri="{FF2B5EF4-FFF2-40B4-BE49-F238E27FC236}">
              <a16:creationId xmlns:a16="http://schemas.microsoft.com/office/drawing/2014/main" id="{BEB9EB38-5AFD-4C65-B740-4106D185819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5" name="مربع نص 2">
          <a:extLst>
            <a:ext uri="{FF2B5EF4-FFF2-40B4-BE49-F238E27FC236}">
              <a16:creationId xmlns:a16="http://schemas.microsoft.com/office/drawing/2014/main" id="{3552874E-54FA-4272-8640-172C5E79F25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6" name="مربع نص 2">
          <a:extLst>
            <a:ext uri="{FF2B5EF4-FFF2-40B4-BE49-F238E27FC236}">
              <a16:creationId xmlns:a16="http://schemas.microsoft.com/office/drawing/2014/main" id="{FED4A61D-B048-4ABB-AA81-B207748A40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7" name="مربع نص 2">
          <a:extLst>
            <a:ext uri="{FF2B5EF4-FFF2-40B4-BE49-F238E27FC236}">
              <a16:creationId xmlns:a16="http://schemas.microsoft.com/office/drawing/2014/main" id="{1948E0F3-34DF-48AA-8996-1120FE7BF9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8" name="مربع نص 2">
          <a:extLst>
            <a:ext uri="{FF2B5EF4-FFF2-40B4-BE49-F238E27FC236}">
              <a16:creationId xmlns:a16="http://schemas.microsoft.com/office/drawing/2014/main" id="{2267089C-00F4-446C-8442-4A16106B05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29" name="مربع نص 2">
          <a:extLst>
            <a:ext uri="{FF2B5EF4-FFF2-40B4-BE49-F238E27FC236}">
              <a16:creationId xmlns:a16="http://schemas.microsoft.com/office/drawing/2014/main" id="{E781D954-9068-4BCC-BDD3-951C83228A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0" name="مربع نص 2">
          <a:extLst>
            <a:ext uri="{FF2B5EF4-FFF2-40B4-BE49-F238E27FC236}">
              <a16:creationId xmlns:a16="http://schemas.microsoft.com/office/drawing/2014/main" id="{38C85CDA-C4AC-4A9D-A6D3-AFC1EDE71A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1" name="مربع نص 2">
          <a:extLst>
            <a:ext uri="{FF2B5EF4-FFF2-40B4-BE49-F238E27FC236}">
              <a16:creationId xmlns:a16="http://schemas.microsoft.com/office/drawing/2014/main" id="{BADCB6F0-AF34-4237-8397-222FC54152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2" name="مربع نص 2">
          <a:extLst>
            <a:ext uri="{FF2B5EF4-FFF2-40B4-BE49-F238E27FC236}">
              <a16:creationId xmlns:a16="http://schemas.microsoft.com/office/drawing/2014/main" id="{54B71918-9027-4938-899F-5E287BA593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3" name="مربع نص 2">
          <a:extLst>
            <a:ext uri="{FF2B5EF4-FFF2-40B4-BE49-F238E27FC236}">
              <a16:creationId xmlns:a16="http://schemas.microsoft.com/office/drawing/2014/main" id="{E47A8170-FFA7-4123-9008-3DE56D42D21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4" name="مربع نص 2">
          <a:extLst>
            <a:ext uri="{FF2B5EF4-FFF2-40B4-BE49-F238E27FC236}">
              <a16:creationId xmlns:a16="http://schemas.microsoft.com/office/drawing/2014/main" id="{66214EB9-E5D4-4823-8A0A-2482042397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5" name="مربع نص 2">
          <a:extLst>
            <a:ext uri="{FF2B5EF4-FFF2-40B4-BE49-F238E27FC236}">
              <a16:creationId xmlns:a16="http://schemas.microsoft.com/office/drawing/2014/main" id="{073B6B37-F05D-40F8-821D-004171A6A4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6" name="مربع نص 2">
          <a:extLst>
            <a:ext uri="{FF2B5EF4-FFF2-40B4-BE49-F238E27FC236}">
              <a16:creationId xmlns:a16="http://schemas.microsoft.com/office/drawing/2014/main" id="{865C9F72-F06C-4191-8C8C-9AF0EFD183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7" name="مربع نص 2">
          <a:extLst>
            <a:ext uri="{FF2B5EF4-FFF2-40B4-BE49-F238E27FC236}">
              <a16:creationId xmlns:a16="http://schemas.microsoft.com/office/drawing/2014/main" id="{FF4484C2-B19A-448D-B858-16141F8660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8" name="مربع نص 2">
          <a:extLst>
            <a:ext uri="{FF2B5EF4-FFF2-40B4-BE49-F238E27FC236}">
              <a16:creationId xmlns:a16="http://schemas.microsoft.com/office/drawing/2014/main" id="{72782BBC-7246-4C83-A9BE-FCB2CA5F86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39" name="مربع نص 2">
          <a:extLst>
            <a:ext uri="{FF2B5EF4-FFF2-40B4-BE49-F238E27FC236}">
              <a16:creationId xmlns:a16="http://schemas.microsoft.com/office/drawing/2014/main" id="{826CB662-DD99-49A0-88DA-0FA04917B5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0" name="مربع نص 2">
          <a:extLst>
            <a:ext uri="{FF2B5EF4-FFF2-40B4-BE49-F238E27FC236}">
              <a16:creationId xmlns:a16="http://schemas.microsoft.com/office/drawing/2014/main" id="{53B92A26-4D7D-4080-B499-5F06D5B0B3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1" name="مربع نص 2">
          <a:extLst>
            <a:ext uri="{FF2B5EF4-FFF2-40B4-BE49-F238E27FC236}">
              <a16:creationId xmlns:a16="http://schemas.microsoft.com/office/drawing/2014/main" id="{35862C2A-ED57-4A66-819C-DC1ACC8CE3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2" name="مربع نص 2">
          <a:extLst>
            <a:ext uri="{FF2B5EF4-FFF2-40B4-BE49-F238E27FC236}">
              <a16:creationId xmlns:a16="http://schemas.microsoft.com/office/drawing/2014/main" id="{779BA72B-B08D-4BA2-9817-1444E2D5AC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3" name="مربع نص 2">
          <a:extLst>
            <a:ext uri="{FF2B5EF4-FFF2-40B4-BE49-F238E27FC236}">
              <a16:creationId xmlns:a16="http://schemas.microsoft.com/office/drawing/2014/main" id="{3CBD3714-7280-4AD7-9798-19FF34BCBB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4" name="مربع نص 2">
          <a:extLst>
            <a:ext uri="{FF2B5EF4-FFF2-40B4-BE49-F238E27FC236}">
              <a16:creationId xmlns:a16="http://schemas.microsoft.com/office/drawing/2014/main" id="{F1C21B94-09A9-4B44-A20C-0AAEFA2B46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5" name="مربع نص 2">
          <a:extLst>
            <a:ext uri="{FF2B5EF4-FFF2-40B4-BE49-F238E27FC236}">
              <a16:creationId xmlns:a16="http://schemas.microsoft.com/office/drawing/2014/main" id="{58B3BA27-8E77-4895-BA8C-26145BEAA4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6" name="مربع نص 2">
          <a:extLst>
            <a:ext uri="{FF2B5EF4-FFF2-40B4-BE49-F238E27FC236}">
              <a16:creationId xmlns:a16="http://schemas.microsoft.com/office/drawing/2014/main" id="{24E2C546-2B17-443A-A16A-19A504B02D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7" name="مربع نص 2">
          <a:extLst>
            <a:ext uri="{FF2B5EF4-FFF2-40B4-BE49-F238E27FC236}">
              <a16:creationId xmlns:a16="http://schemas.microsoft.com/office/drawing/2014/main" id="{EB89CB22-84C7-46E2-A1D0-39A21B730A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8" name="مربع نص 2">
          <a:extLst>
            <a:ext uri="{FF2B5EF4-FFF2-40B4-BE49-F238E27FC236}">
              <a16:creationId xmlns:a16="http://schemas.microsoft.com/office/drawing/2014/main" id="{55D1AC8A-0976-49EE-BCB3-1BEFE33E9B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49" name="مربع نص 2">
          <a:extLst>
            <a:ext uri="{FF2B5EF4-FFF2-40B4-BE49-F238E27FC236}">
              <a16:creationId xmlns:a16="http://schemas.microsoft.com/office/drawing/2014/main" id="{B13BFC7C-FFF2-4262-8D6D-84B11CC9DA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0" name="مربع نص 2">
          <a:extLst>
            <a:ext uri="{FF2B5EF4-FFF2-40B4-BE49-F238E27FC236}">
              <a16:creationId xmlns:a16="http://schemas.microsoft.com/office/drawing/2014/main" id="{93B4D86D-60B3-4A2B-928F-9EE659E6D1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1" name="مربع نص 2">
          <a:extLst>
            <a:ext uri="{FF2B5EF4-FFF2-40B4-BE49-F238E27FC236}">
              <a16:creationId xmlns:a16="http://schemas.microsoft.com/office/drawing/2014/main" id="{5741BC7C-28E3-4369-9524-DF994EC8D9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2" name="مربع نص 2">
          <a:extLst>
            <a:ext uri="{FF2B5EF4-FFF2-40B4-BE49-F238E27FC236}">
              <a16:creationId xmlns:a16="http://schemas.microsoft.com/office/drawing/2014/main" id="{5DE29041-C00D-4FC1-AFBD-759F4838D4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3" name="مربع نص 2">
          <a:extLst>
            <a:ext uri="{FF2B5EF4-FFF2-40B4-BE49-F238E27FC236}">
              <a16:creationId xmlns:a16="http://schemas.microsoft.com/office/drawing/2014/main" id="{BC20CB24-7902-4784-9285-1ECAE996B5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4" name="مربع نص 2">
          <a:extLst>
            <a:ext uri="{FF2B5EF4-FFF2-40B4-BE49-F238E27FC236}">
              <a16:creationId xmlns:a16="http://schemas.microsoft.com/office/drawing/2014/main" id="{8EB4A0E4-9004-4223-BFCA-0D37F37E7B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5" name="مربع نص 2">
          <a:extLst>
            <a:ext uri="{FF2B5EF4-FFF2-40B4-BE49-F238E27FC236}">
              <a16:creationId xmlns:a16="http://schemas.microsoft.com/office/drawing/2014/main" id="{0F2D3E7B-C7C5-4683-B83C-86DCE9E549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6" name="مربع نص 2">
          <a:extLst>
            <a:ext uri="{FF2B5EF4-FFF2-40B4-BE49-F238E27FC236}">
              <a16:creationId xmlns:a16="http://schemas.microsoft.com/office/drawing/2014/main" id="{F0137C1E-22B1-484E-905B-ACE370D590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7" name="مربع نص 2">
          <a:extLst>
            <a:ext uri="{FF2B5EF4-FFF2-40B4-BE49-F238E27FC236}">
              <a16:creationId xmlns:a16="http://schemas.microsoft.com/office/drawing/2014/main" id="{CC0DE7D0-4A08-4406-BB00-2ACB040B19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8" name="مربع نص 2">
          <a:extLst>
            <a:ext uri="{FF2B5EF4-FFF2-40B4-BE49-F238E27FC236}">
              <a16:creationId xmlns:a16="http://schemas.microsoft.com/office/drawing/2014/main" id="{100C8F3C-3902-4745-85C5-78B8B315C9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59" name="مربع نص 2">
          <a:extLst>
            <a:ext uri="{FF2B5EF4-FFF2-40B4-BE49-F238E27FC236}">
              <a16:creationId xmlns:a16="http://schemas.microsoft.com/office/drawing/2014/main" id="{E29518F0-A786-436F-9437-F2753D0F69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0" name="مربع نص 2">
          <a:extLst>
            <a:ext uri="{FF2B5EF4-FFF2-40B4-BE49-F238E27FC236}">
              <a16:creationId xmlns:a16="http://schemas.microsoft.com/office/drawing/2014/main" id="{C7ADA229-CD82-40C4-8629-18C3E8D0B0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1" name="مربع نص 2">
          <a:extLst>
            <a:ext uri="{FF2B5EF4-FFF2-40B4-BE49-F238E27FC236}">
              <a16:creationId xmlns:a16="http://schemas.microsoft.com/office/drawing/2014/main" id="{0FFBA550-BE4B-4C99-939C-929BB1C3F4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2" name="مربع نص 2">
          <a:extLst>
            <a:ext uri="{FF2B5EF4-FFF2-40B4-BE49-F238E27FC236}">
              <a16:creationId xmlns:a16="http://schemas.microsoft.com/office/drawing/2014/main" id="{3DB4D816-55A3-4187-B223-07786BE87E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3" name="مربع نص 2">
          <a:extLst>
            <a:ext uri="{FF2B5EF4-FFF2-40B4-BE49-F238E27FC236}">
              <a16:creationId xmlns:a16="http://schemas.microsoft.com/office/drawing/2014/main" id="{4465F6F8-BC04-44C5-8A7D-DD35E84FDF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4" name="مربع نص 2">
          <a:extLst>
            <a:ext uri="{FF2B5EF4-FFF2-40B4-BE49-F238E27FC236}">
              <a16:creationId xmlns:a16="http://schemas.microsoft.com/office/drawing/2014/main" id="{F693B6EF-47D1-4C31-8FCC-712EDBEF0A9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5" name="مربع نص 2">
          <a:extLst>
            <a:ext uri="{FF2B5EF4-FFF2-40B4-BE49-F238E27FC236}">
              <a16:creationId xmlns:a16="http://schemas.microsoft.com/office/drawing/2014/main" id="{C2C59104-692F-4F79-8DFC-AD2E81A3CC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6" name="مربع نص 2">
          <a:extLst>
            <a:ext uri="{FF2B5EF4-FFF2-40B4-BE49-F238E27FC236}">
              <a16:creationId xmlns:a16="http://schemas.microsoft.com/office/drawing/2014/main" id="{21570118-D201-4AE0-8396-8DE6622CE6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7" name="مربع نص 2">
          <a:extLst>
            <a:ext uri="{FF2B5EF4-FFF2-40B4-BE49-F238E27FC236}">
              <a16:creationId xmlns:a16="http://schemas.microsoft.com/office/drawing/2014/main" id="{88380727-849B-4625-B8FB-4CB8E3E7DC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8" name="مربع نص 2">
          <a:extLst>
            <a:ext uri="{FF2B5EF4-FFF2-40B4-BE49-F238E27FC236}">
              <a16:creationId xmlns:a16="http://schemas.microsoft.com/office/drawing/2014/main" id="{C5E25BC8-BC5D-49A5-857A-563CF44CAE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69" name="مربع نص 2">
          <a:extLst>
            <a:ext uri="{FF2B5EF4-FFF2-40B4-BE49-F238E27FC236}">
              <a16:creationId xmlns:a16="http://schemas.microsoft.com/office/drawing/2014/main" id="{2892C2A8-43FE-4D50-9F98-012DDA1389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0" name="مربع نص 2">
          <a:extLst>
            <a:ext uri="{FF2B5EF4-FFF2-40B4-BE49-F238E27FC236}">
              <a16:creationId xmlns:a16="http://schemas.microsoft.com/office/drawing/2014/main" id="{B59C5955-31AB-48FF-BC0F-08A128459B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1" name="مربع نص 2">
          <a:extLst>
            <a:ext uri="{FF2B5EF4-FFF2-40B4-BE49-F238E27FC236}">
              <a16:creationId xmlns:a16="http://schemas.microsoft.com/office/drawing/2014/main" id="{AE4AA8FF-169A-41FB-9593-AF3223C839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2" name="مربع نص 2">
          <a:extLst>
            <a:ext uri="{FF2B5EF4-FFF2-40B4-BE49-F238E27FC236}">
              <a16:creationId xmlns:a16="http://schemas.microsoft.com/office/drawing/2014/main" id="{2EA07B82-F185-40F8-8112-5126D88A3B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3" name="مربع نص 2">
          <a:extLst>
            <a:ext uri="{FF2B5EF4-FFF2-40B4-BE49-F238E27FC236}">
              <a16:creationId xmlns:a16="http://schemas.microsoft.com/office/drawing/2014/main" id="{98CE4CCE-7A25-468A-A6DB-F18F6C29A1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4" name="مربع نص 2">
          <a:extLst>
            <a:ext uri="{FF2B5EF4-FFF2-40B4-BE49-F238E27FC236}">
              <a16:creationId xmlns:a16="http://schemas.microsoft.com/office/drawing/2014/main" id="{A7404867-C95C-4CD7-80B6-4B99FAC243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5" name="مربع نص 2">
          <a:extLst>
            <a:ext uri="{FF2B5EF4-FFF2-40B4-BE49-F238E27FC236}">
              <a16:creationId xmlns:a16="http://schemas.microsoft.com/office/drawing/2014/main" id="{FC58A728-5B39-4D3A-9772-108279D06B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6" name="مربع نص 2">
          <a:extLst>
            <a:ext uri="{FF2B5EF4-FFF2-40B4-BE49-F238E27FC236}">
              <a16:creationId xmlns:a16="http://schemas.microsoft.com/office/drawing/2014/main" id="{03CD4A4A-9AE1-4CEB-99B0-8A4136B29B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7" name="مربع نص 2">
          <a:extLst>
            <a:ext uri="{FF2B5EF4-FFF2-40B4-BE49-F238E27FC236}">
              <a16:creationId xmlns:a16="http://schemas.microsoft.com/office/drawing/2014/main" id="{24B8BF18-4131-44B0-8725-32D38BD960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8" name="مربع نص 2">
          <a:extLst>
            <a:ext uri="{FF2B5EF4-FFF2-40B4-BE49-F238E27FC236}">
              <a16:creationId xmlns:a16="http://schemas.microsoft.com/office/drawing/2014/main" id="{F96E4338-A051-4C99-8E76-0554382B2D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79" name="مربع نص 2">
          <a:extLst>
            <a:ext uri="{FF2B5EF4-FFF2-40B4-BE49-F238E27FC236}">
              <a16:creationId xmlns:a16="http://schemas.microsoft.com/office/drawing/2014/main" id="{5E359EC4-E8D8-4F4A-91BE-0991182902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0" name="مربع نص 2">
          <a:extLst>
            <a:ext uri="{FF2B5EF4-FFF2-40B4-BE49-F238E27FC236}">
              <a16:creationId xmlns:a16="http://schemas.microsoft.com/office/drawing/2014/main" id="{592420E4-65F7-461E-975B-9A5BA65AE2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1" name="مربع نص 2">
          <a:extLst>
            <a:ext uri="{FF2B5EF4-FFF2-40B4-BE49-F238E27FC236}">
              <a16:creationId xmlns:a16="http://schemas.microsoft.com/office/drawing/2014/main" id="{4FAB2D5B-AE87-4D18-9B2B-9EC061F62A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2" name="مربع نص 2">
          <a:extLst>
            <a:ext uri="{FF2B5EF4-FFF2-40B4-BE49-F238E27FC236}">
              <a16:creationId xmlns:a16="http://schemas.microsoft.com/office/drawing/2014/main" id="{20DED696-DE51-4E3B-916D-DA9B5933CE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3" name="مربع نص 2">
          <a:extLst>
            <a:ext uri="{FF2B5EF4-FFF2-40B4-BE49-F238E27FC236}">
              <a16:creationId xmlns:a16="http://schemas.microsoft.com/office/drawing/2014/main" id="{E6BC882B-39F6-4BAE-84D2-54F8007A83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4" name="مربع نص 2">
          <a:extLst>
            <a:ext uri="{FF2B5EF4-FFF2-40B4-BE49-F238E27FC236}">
              <a16:creationId xmlns:a16="http://schemas.microsoft.com/office/drawing/2014/main" id="{AD1312C4-02FA-4CDD-8CEF-3D0A807424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5" name="مربع نص 2">
          <a:extLst>
            <a:ext uri="{FF2B5EF4-FFF2-40B4-BE49-F238E27FC236}">
              <a16:creationId xmlns:a16="http://schemas.microsoft.com/office/drawing/2014/main" id="{AFD455F6-25D9-460A-AE72-63341260C5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6" name="مربع نص 2">
          <a:extLst>
            <a:ext uri="{FF2B5EF4-FFF2-40B4-BE49-F238E27FC236}">
              <a16:creationId xmlns:a16="http://schemas.microsoft.com/office/drawing/2014/main" id="{9E045CF3-E6F5-46CB-820D-05A264A496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7" name="مربع نص 2">
          <a:extLst>
            <a:ext uri="{FF2B5EF4-FFF2-40B4-BE49-F238E27FC236}">
              <a16:creationId xmlns:a16="http://schemas.microsoft.com/office/drawing/2014/main" id="{1676AB73-9AE1-4C30-9DE3-EA125B933E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8" name="مربع نص 2">
          <a:extLst>
            <a:ext uri="{FF2B5EF4-FFF2-40B4-BE49-F238E27FC236}">
              <a16:creationId xmlns:a16="http://schemas.microsoft.com/office/drawing/2014/main" id="{CAA9D276-6B0A-40A2-B80C-3DE35198C0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89" name="مربع نص 2">
          <a:extLst>
            <a:ext uri="{FF2B5EF4-FFF2-40B4-BE49-F238E27FC236}">
              <a16:creationId xmlns:a16="http://schemas.microsoft.com/office/drawing/2014/main" id="{FA70B536-D99E-4247-9945-49218C50A9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0" name="مربع نص 2">
          <a:extLst>
            <a:ext uri="{FF2B5EF4-FFF2-40B4-BE49-F238E27FC236}">
              <a16:creationId xmlns:a16="http://schemas.microsoft.com/office/drawing/2014/main" id="{BCB17133-7875-4958-8670-76D8C85D0D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1" name="مربع نص 2">
          <a:extLst>
            <a:ext uri="{FF2B5EF4-FFF2-40B4-BE49-F238E27FC236}">
              <a16:creationId xmlns:a16="http://schemas.microsoft.com/office/drawing/2014/main" id="{63CB4D86-17AF-4F1C-9EF6-4E516E5406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2" name="مربع نص 2">
          <a:extLst>
            <a:ext uri="{FF2B5EF4-FFF2-40B4-BE49-F238E27FC236}">
              <a16:creationId xmlns:a16="http://schemas.microsoft.com/office/drawing/2014/main" id="{5E2D104B-5728-45B1-9409-2EA1FD2E989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3" name="مربع نص 2">
          <a:extLst>
            <a:ext uri="{FF2B5EF4-FFF2-40B4-BE49-F238E27FC236}">
              <a16:creationId xmlns:a16="http://schemas.microsoft.com/office/drawing/2014/main" id="{4AB7A3B5-803C-4F9A-8E9A-6834886EEF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4" name="مربع نص 2">
          <a:extLst>
            <a:ext uri="{FF2B5EF4-FFF2-40B4-BE49-F238E27FC236}">
              <a16:creationId xmlns:a16="http://schemas.microsoft.com/office/drawing/2014/main" id="{BD7B0A91-15E3-4A31-BA4E-0414DD18A9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5" name="مربع نص 2">
          <a:extLst>
            <a:ext uri="{FF2B5EF4-FFF2-40B4-BE49-F238E27FC236}">
              <a16:creationId xmlns:a16="http://schemas.microsoft.com/office/drawing/2014/main" id="{C8AAED3E-CA83-4419-80CA-D808D3FCC0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6" name="مربع نص 2">
          <a:extLst>
            <a:ext uri="{FF2B5EF4-FFF2-40B4-BE49-F238E27FC236}">
              <a16:creationId xmlns:a16="http://schemas.microsoft.com/office/drawing/2014/main" id="{8D83D167-C998-4142-8CC6-2F5DDEA99E6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7" name="مربع نص 2">
          <a:extLst>
            <a:ext uri="{FF2B5EF4-FFF2-40B4-BE49-F238E27FC236}">
              <a16:creationId xmlns:a16="http://schemas.microsoft.com/office/drawing/2014/main" id="{FE42878F-E638-4DD5-A8DB-949DC2026D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8" name="مربع نص 2">
          <a:extLst>
            <a:ext uri="{FF2B5EF4-FFF2-40B4-BE49-F238E27FC236}">
              <a16:creationId xmlns:a16="http://schemas.microsoft.com/office/drawing/2014/main" id="{05A9CE3E-CF5A-4EA5-A974-360A6596E6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799" name="مربع نص 2">
          <a:extLst>
            <a:ext uri="{FF2B5EF4-FFF2-40B4-BE49-F238E27FC236}">
              <a16:creationId xmlns:a16="http://schemas.microsoft.com/office/drawing/2014/main" id="{DAC5161F-47C6-4E27-82A8-5C8EEA247DB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0" name="مربع نص 2">
          <a:extLst>
            <a:ext uri="{FF2B5EF4-FFF2-40B4-BE49-F238E27FC236}">
              <a16:creationId xmlns:a16="http://schemas.microsoft.com/office/drawing/2014/main" id="{B915A76C-5A6A-48C0-842C-CF329D7181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1" name="مربع نص 2">
          <a:extLst>
            <a:ext uri="{FF2B5EF4-FFF2-40B4-BE49-F238E27FC236}">
              <a16:creationId xmlns:a16="http://schemas.microsoft.com/office/drawing/2014/main" id="{7B7FC79A-D32B-4BD3-9A85-C8D2E8D9A5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2" name="مربع نص 2">
          <a:extLst>
            <a:ext uri="{FF2B5EF4-FFF2-40B4-BE49-F238E27FC236}">
              <a16:creationId xmlns:a16="http://schemas.microsoft.com/office/drawing/2014/main" id="{057B9207-FD36-4990-9886-4A1CA2320F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3" name="مربع نص 2">
          <a:extLst>
            <a:ext uri="{FF2B5EF4-FFF2-40B4-BE49-F238E27FC236}">
              <a16:creationId xmlns:a16="http://schemas.microsoft.com/office/drawing/2014/main" id="{053C799D-7F20-4C36-BE14-B975096577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4" name="مربع نص 2">
          <a:extLst>
            <a:ext uri="{FF2B5EF4-FFF2-40B4-BE49-F238E27FC236}">
              <a16:creationId xmlns:a16="http://schemas.microsoft.com/office/drawing/2014/main" id="{AB0FAA03-0919-408E-80F8-4B7EF5993DB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5" name="مربع نص 2">
          <a:extLst>
            <a:ext uri="{FF2B5EF4-FFF2-40B4-BE49-F238E27FC236}">
              <a16:creationId xmlns:a16="http://schemas.microsoft.com/office/drawing/2014/main" id="{AA68793B-DB88-4271-9A2B-96771D3E24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6" name="مربع نص 2">
          <a:extLst>
            <a:ext uri="{FF2B5EF4-FFF2-40B4-BE49-F238E27FC236}">
              <a16:creationId xmlns:a16="http://schemas.microsoft.com/office/drawing/2014/main" id="{52CE1CA6-D417-445D-8AF6-6DFE9683ACF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7" name="مربع نص 2">
          <a:extLst>
            <a:ext uri="{FF2B5EF4-FFF2-40B4-BE49-F238E27FC236}">
              <a16:creationId xmlns:a16="http://schemas.microsoft.com/office/drawing/2014/main" id="{A84D0C0D-49DC-4030-BF73-09F3F6214D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8" name="مربع نص 2">
          <a:extLst>
            <a:ext uri="{FF2B5EF4-FFF2-40B4-BE49-F238E27FC236}">
              <a16:creationId xmlns:a16="http://schemas.microsoft.com/office/drawing/2014/main" id="{268FD64A-9FB6-4A16-921C-8D8BBA7E32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09" name="مربع نص 2">
          <a:extLst>
            <a:ext uri="{FF2B5EF4-FFF2-40B4-BE49-F238E27FC236}">
              <a16:creationId xmlns:a16="http://schemas.microsoft.com/office/drawing/2014/main" id="{35F6373C-616E-46FE-8A56-6611BF1628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0" name="مربع نص 2">
          <a:extLst>
            <a:ext uri="{FF2B5EF4-FFF2-40B4-BE49-F238E27FC236}">
              <a16:creationId xmlns:a16="http://schemas.microsoft.com/office/drawing/2014/main" id="{8E1A9177-9D65-4A51-A4E7-F333D9F8BB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1" name="مربع نص 2">
          <a:extLst>
            <a:ext uri="{FF2B5EF4-FFF2-40B4-BE49-F238E27FC236}">
              <a16:creationId xmlns:a16="http://schemas.microsoft.com/office/drawing/2014/main" id="{064E48F4-624D-4A1A-95DE-7CD59CBB9E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2" name="مربع نص 2">
          <a:extLst>
            <a:ext uri="{FF2B5EF4-FFF2-40B4-BE49-F238E27FC236}">
              <a16:creationId xmlns:a16="http://schemas.microsoft.com/office/drawing/2014/main" id="{87396EFB-F44E-44B9-8BD6-2525715C52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3" name="مربع نص 2">
          <a:extLst>
            <a:ext uri="{FF2B5EF4-FFF2-40B4-BE49-F238E27FC236}">
              <a16:creationId xmlns:a16="http://schemas.microsoft.com/office/drawing/2014/main" id="{E37B116B-5D11-4998-85CF-4D261044BE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4" name="مربع نص 2">
          <a:extLst>
            <a:ext uri="{FF2B5EF4-FFF2-40B4-BE49-F238E27FC236}">
              <a16:creationId xmlns:a16="http://schemas.microsoft.com/office/drawing/2014/main" id="{8C27C1A8-3723-414B-917D-920EDB97E1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5" name="مربع نص 2">
          <a:extLst>
            <a:ext uri="{FF2B5EF4-FFF2-40B4-BE49-F238E27FC236}">
              <a16:creationId xmlns:a16="http://schemas.microsoft.com/office/drawing/2014/main" id="{4CA8E665-0C70-416C-BD00-A4EDCA8112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6" name="مربع نص 2">
          <a:extLst>
            <a:ext uri="{FF2B5EF4-FFF2-40B4-BE49-F238E27FC236}">
              <a16:creationId xmlns:a16="http://schemas.microsoft.com/office/drawing/2014/main" id="{A73D024A-F9F3-4E84-99C1-EAA96E2D34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7" name="مربع نص 2">
          <a:extLst>
            <a:ext uri="{FF2B5EF4-FFF2-40B4-BE49-F238E27FC236}">
              <a16:creationId xmlns:a16="http://schemas.microsoft.com/office/drawing/2014/main" id="{033208C2-AA18-4839-85CA-366A058748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8" name="مربع نص 2">
          <a:extLst>
            <a:ext uri="{FF2B5EF4-FFF2-40B4-BE49-F238E27FC236}">
              <a16:creationId xmlns:a16="http://schemas.microsoft.com/office/drawing/2014/main" id="{22202D26-ED25-47B8-AFA8-4C84B4BE18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19" name="مربع نص 2">
          <a:extLst>
            <a:ext uri="{FF2B5EF4-FFF2-40B4-BE49-F238E27FC236}">
              <a16:creationId xmlns:a16="http://schemas.microsoft.com/office/drawing/2014/main" id="{E962DF43-864F-4042-8A10-681B58301E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0" name="مربع نص 2">
          <a:extLst>
            <a:ext uri="{FF2B5EF4-FFF2-40B4-BE49-F238E27FC236}">
              <a16:creationId xmlns:a16="http://schemas.microsoft.com/office/drawing/2014/main" id="{F3F4EECD-D3F8-4FB9-9686-23BE5E00BF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1" name="مربع نص 2">
          <a:extLst>
            <a:ext uri="{FF2B5EF4-FFF2-40B4-BE49-F238E27FC236}">
              <a16:creationId xmlns:a16="http://schemas.microsoft.com/office/drawing/2014/main" id="{BD15D2D7-803C-4A50-9585-90C1175ABC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2" name="مربع نص 2">
          <a:extLst>
            <a:ext uri="{FF2B5EF4-FFF2-40B4-BE49-F238E27FC236}">
              <a16:creationId xmlns:a16="http://schemas.microsoft.com/office/drawing/2014/main" id="{45F54048-3445-417B-A606-5F57AD204B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3" name="مربع نص 2">
          <a:extLst>
            <a:ext uri="{FF2B5EF4-FFF2-40B4-BE49-F238E27FC236}">
              <a16:creationId xmlns:a16="http://schemas.microsoft.com/office/drawing/2014/main" id="{A474A0BE-02C6-47AC-A992-C6ADA9EAF4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4" name="مربع نص 2">
          <a:extLst>
            <a:ext uri="{FF2B5EF4-FFF2-40B4-BE49-F238E27FC236}">
              <a16:creationId xmlns:a16="http://schemas.microsoft.com/office/drawing/2014/main" id="{239DF63C-7F3C-4DBC-926F-08B723FD11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5" name="مربع نص 2">
          <a:extLst>
            <a:ext uri="{FF2B5EF4-FFF2-40B4-BE49-F238E27FC236}">
              <a16:creationId xmlns:a16="http://schemas.microsoft.com/office/drawing/2014/main" id="{69FCBDBA-143F-47CE-96EA-672C02E3EE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6" name="مربع نص 2">
          <a:extLst>
            <a:ext uri="{FF2B5EF4-FFF2-40B4-BE49-F238E27FC236}">
              <a16:creationId xmlns:a16="http://schemas.microsoft.com/office/drawing/2014/main" id="{8DAF0438-8EAD-4A10-A954-E9F929E682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7" name="مربع نص 2">
          <a:extLst>
            <a:ext uri="{FF2B5EF4-FFF2-40B4-BE49-F238E27FC236}">
              <a16:creationId xmlns:a16="http://schemas.microsoft.com/office/drawing/2014/main" id="{078568DF-0E76-4D8A-91FD-B72416F4F5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8" name="مربع نص 2">
          <a:extLst>
            <a:ext uri="{FF2B5EF4-FFF2-40B4-BE49-F238E27FC236}">
              <a16:creationId xmlns:a16="http://schemas.microsoft.com/office/drawing/2014/main" id="{66D106A7-CCB1-45A2-9163-2D730C73CE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29" name="مربع نص 2">
          <a:extLst>
            <a:ext uri="{FF2B5EF4-FFF2-40B4-BE49-F238E27FC236}">
              <a16:creationId xmlns:a16="http://schemas.microsoft.com/office/drawing/2014/main" id="{6E79A3C2-230E-42FA-B20D-A3347D7074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0" name="مربع نص 2">
          <a:extLst>
            <a:ext uri="{FF2B5EF4-FFF2-40B4-BE49-F238E27FC236}">
              <a16:creationId xmlns:a16="http://schemas.microsoft.com/office/drawing/2014/main" id="{F65A101D-A280-415F-9C76-FB35B1DFEC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1" name="مربع نص 2">
          <a:extLst>
            <a:ext uri="{FF2B5EF4-FFF2-40B4-BE49-F238E27FC236}">
              <a16:creationId xmlns:a16="http://schemas.microsoft.com/office/drawing/2014/main" id="{68010ECC-C622-48BA-86A5-2FB432EB11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2" name="مربع نص 2">
          <a:extLst>
            <a:ext uri="{FF2B5EF4-FFF2-40B4-BE49-F238E27FC236}">
              <a16:creationId xmlns:a16="http://schemas.microsoft.com/office/drawing/2014/main" id="{303221A5-AD23-4A08-8142-EB5EC0DE050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3" name="مربع نص 2">
          <a:extLst>
            <a:ext uri="{FF2B5EF4-FFF2-40B4-BE49-F238E27FC236}">
              <a16:creationId xmlns:a16="http://schemas.microsoft.com/office/drawing/2014/main" id="{69B93010-959E-4BC5-8888-D00C38FC41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4" name="مربع نص 2">
          <a:extLst>
            <a:ext uri="{FF2B5EF4-FFF2-40B4-BE49-F238E27FC236}">
              <a16:creationId xmlns:a16="http://schemas.microsoft.com/office/drawing/2014/main" id="{9C89F5B2-E409-4577-A981-693B2D4628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5" name="مربع نص 2">
          <a:extLst>
            <a:ext uri="{FF2B5EF4-FFF2-40B4-BE49-F238E27FC236}">
              <a16:creationId xmlns:a16="http://schemas.microsoft.com/office/drawing/2014/main" id="{79A75432-EC7A-4C0B-9A43-4D37D4D4D4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6" name="مربع نص 2">
          <a:extLst>
            <a:ext uri="{FF2B5EF4-FFF2-40B4-BE49-F238E27FC236}">
              <a16:creationId xmlns:a16="http://schemas.microsoft.com/office/drawing/2014/main" id="{841B8B0D-FE57-4058-8581-A4A07CCADB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7" name="مربع نص 2">
          <a:extLst>
            <a:ext uri="{FF2B5EF4-FFF2-40B4-BE49-F238E27FC236}">
              <a16:creationId xmlns:a16="http://schemas.microsoft.com/office/drawing/2014/main" id="{861B0364-10BC-4042-AB70-B1E60860201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8" name="مربع نص 2">
          <a:extLst>
            <a:ext uri="{FF2B5EF4-FFF2-40B4-BE49-F238E27FC236}">
              <a16:creationId xmlns:a16="http://schemas.microsoft.com/office/drawing/2014/main" id="{04D55568-4F16-4684-A17C-EAE70DF40E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39" name="مربع نص 2">
          <a:extLst>
            <a:ext uri="{FF2B5EF4-FFF2-40B4-BE49-F238E27FC236}">
              <a16:creationId xmlns:a16="http://schemas.microsoft.com/office/drawing/2014/main" id="{A8A651B9-DA01-4035-ADA6-C33C618A191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0" name="مربع نص 2">
          <a:extLst>
            <a:ext uri="{FF2B5EF4-FFF2-40B4-BE49-F238E27FC236}">
              <a16:creationId xmlns:a16="http://schemas.microsoft.com/office/drawing/2014/main" id="{3C2ABDA8-3AF8-4CB0-848A-C08A843072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1" name="مربع نص 2">
          <a:extLst>
            <a:ext uri="{FF2B5EF4-FFF2-40B4-BE49-F238E27FC236}">
              <a16:creationId xmlns:a16="http://schemas.microsoft.com/office/drawing/2014/main" id="{19204EF0-3BF6-412F-8C00-ACC1E98EC2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2" name="مربع نص 2">
          <a:extLst>
            <a:ext uri="{FF2B5EF4-FFF2-40B4-BE49-F238E27FC236}">
              <a16:creationId xmlns:a16="http://schemas.microsoft.com/office/drawing/2014/main" id="{15AA1EB2-CFC2-47C3-8D30-3C618E34F1A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3" name="مربع نص 2">
          <a:extLst>
            <a:ext uri="{FF2B5EF4-FFF2-40B4-BE49-F238E27FC236}">
              <a16:creationId xmlns:a16="http://schemas.microsoft.com/office/drawing/2014/main" id="{70BDF99F-5B13-4E4C-BD9E-5534B3ADF8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4" name="مربع نص 2">
          <a:extLst>
            <a:ext uri="{FF2B5EF4-FFF2-40B4-BE49-F238E27FC236}">
              <a16:creationId xmlns:a16="http://schemas.microsoft.com/office/drawing/2014/main" id="{B5F43057-A301-4699-8F99-74BC611D6D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5" name="مربع نص 2">
          <a:extLst>
            <a:ext uri="{FF2B5EF4-FFF2-40B4-BE49-F238E27FC236}">
              <a16:creationId xmlns:a16="http://schemas.microsoft.com/office/drawing/2014/main" id="{6DFC9F6B-897E-4733-BB74-707B23B4EE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6" name="مربع نص 2">
          <a:extLst>
            <a:ext uri="{FF2B5EF4-FFF2-40B4-BE49-F238E27FC236}">
              <a16:creationId xmlns:a16="http://schemas.microsoft.com/office/drawing/2014/main" id="{0F80733E-A20F-482F-B204-5FD934C630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7" name="مربع نص 2">
          <a:extLst>
            <a:ext uri="{FF2B5EF4-FFF2-40B4-BE49-F238E27FC236}">
              <a16:creationId xmlns:a16="http://schemas.microsoft.com/office/drawing/2014/main" id="{90DE990B-BEAE-4EF1-8DD2-EE31D4E421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8" name="مربع نص 2">
          <a:extLst>
            <a:ext uri="{FF2B5EF4-FFF2-40B4-BE49-F238E27FC236}">
              <a16:creationId xmlns:a16="http://schemas.microsoft.com/office/drawing/2014/main" id="{A2645A8D-E5AA-4EDB-95CF-36E4E59EAC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49" name="مربع نص 2">
          <a:extLst>
            <a:ext uri="{FF2B5EF4-FFF2-40B4-BE49-F238E27FC236}">
              <a16:creationId xmlns:a16="http://schemas.microsoft.com/office/drawing/2014/main" id="{F887AF30-602B-4E0A-B4A8-1A1BA6F5E1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0" name="مربع نص 2">
          <a:extLst>
            <a:ext uri="{FF2B5EF4-FFF2-40B4-BE49-F238E27FC236}">
              <a16:creationId xmlns:a16="http://schemas.microsoft.com/office/drawing/2014/main" id="{527988CB-81DD-439E-B2FC-25307D7E50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1" name="مربع نص 2">
          <a:extLst>
            <a:ext uri="{FF2B5EF4-FFF2-40B4-BE49-F238E27FC236}">
              <a16:creationId xmlns:a16="http://schemas.microsoft.com/office/drawing/2014/main" id="{1C4A68E0-C7C6-420F-A406-73F903FC7C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2" name="مربع نص 2">
          <a:extLst>
            <a:ext uri="{FF2B5EF4-FFF2-40B4-BE49-F238E27FC236}">
              <a16:creationId xmlns:a16="http://schemas.microsoft.com/office/drawing/2014/main" id="{B4DA248B-2F13-461C-8B7E-9A66FB54A8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3" name="مربع نص 2">
          <a:extLst>
            <a:ext uri="{FF2B5EF4-FFF2-40B4-BE49-F238E27FC236}">
              <a16:creationId xmlns:a16="http://schemas.microsoft.com/office/drawing/2014/main" id="{93301D31-D5F2-46BF-BF00-0C7AE19B56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4" name="مربع نص 2">
          <a:extLst>
            <a:ext uri="{FF2B5EF4-FFF2-40B4-BE49-F238E27FC236}">
              <a16:creationId xmlns:a16="http://schemas.microsoft.com/office/drawing/2014/main" id="{3C3D363E-F817-40F2-ABDB-17F7DA56EA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5" name="مربع نص 2">
          <a:extLst>
            <a:ext uri="{FF2B5EF4-FFF2-40B4-BE49-F238E27FC236}">
              <a16:creationId xmlns:a16="http://schemas.microsoft.com/office/drawing/2014/main" id="{3167A81F-5E66-43EA-B6FC-72DD976F3B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6" name="مربع نص 2">
          <a:extLst>
            <a:ext uri="{FF2B5EF4-FFF2-40B4-BE49-F238E27FC236}">
              <a16:creationId xmlns:a16="http://schemas.microsoft.com/office/drawing/2014/main" id="{0FE16CBD-1C73-4C50-BA7A-1469CAFA1C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7" name="مربع نص 2">
          <a:extLst>
            <a:ext uri="{FF2B5EF4-FFF2-40B4-BE49-F238E27FC236}">
              <a16:creationId xmlns:a16="http://schemas.microsoft.com/office/drawing/2014/main" id="{092B3609-C92C-4222-AF06-C8FE8CA385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8" name="مربع نص 2">
          <a:extLst>
            <a:ext uri="{FF2B5EF4-FFF2-40B4-BE49-F238E27FC236}">
              <a16:creationId xmlns:a16="http://schemas.microsoft.com/office/drawing/2014/main" id="{6818CE9B-A9B5-4AA7-8F41-D4A717C70D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59" name="مربع نص 2">
          <a:extLst>
            <a:ext uri="{FF2B5EF4-FFF2-40B4-BE49-F238E27FC236}">
              <a16:creationId xmlns:a16="http://schemas.microsoft.com/office/drawing/2014/main" id="{AFBA5A6F-93AC-406E-A925-F013E75101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0" name="مربع نص 2">
          <a:extLst>
            <a:ext uri="{FF2B5EF4-FFF2-40B4-BE49-F238E27FC236}">
              <a16:creationId xmlns:a16="http://schemas.microsoft.com/office/drawing/2014/main" id="{530BD4D8-2429-4146-8EB8-3C82777355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1" name="مربع نص 2">
          <a:extLst>
            <a:ext uri="{FF2B5EF4-FFF2-40B4-BE49-F238E27FC236}">
              <a16:creationId xmlns:a16="http://schemas.microsoft.com/office/drawing/2014/main" id="{6A827D85-888A-4D27-9E23-2FB5A52EF8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2" name="مربع نص 2">
          <a:extLst>
            <a:ext uri="{FF2B5EF4-FFF2-40B4-BE49-F238E27FC236}">
              <a16:creationId xmlns:a16="http://schemas.microsoft.com/office/drawing/2014/main" id="{C824B1AF-BC94-4F50-A747-BD4036D99B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3" name="مربع نص 2">
          <a:extLst>
            <a:ext uri="{FF2B5EF4-FFF2-40B4-BE49-F238E27FC236}">
              <a16:creationId xmlns:a16="http://schemas.microsoft.com/office/drawing/2014/main" id="{ED030B1C-BA74-4010-AAA4-0D6ABF14A9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4" name="مربع نص 2">
          <a:extLst>
            <a:ext uri="{FF2B5EF4-FFF2-40B4-BE49-F238E27FC236}">
              <a16:creationId xmlns:a16="http://schemas.microsoft.com/office/drawing/2014/main" id="{48ACF227-2E83-4290-991D-1F97CB03C0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5" name="مربع نص 2">
          <a:extLst>
            <a:ext uri="{FF2B5EF4-FFF2-40B4-BE49-F238E27FC236}">
              <a16:creationId xmlns:a16="http://schemas.microsoft.com/office/drawing/2014/main" id="{306FB5A8-4DCF-4F74-B836-D66CAA5EAF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6" name="مربع نص 2">
          <a:extLst>
            <a:ext uri="{FF2B5EF4-FFF2-40B4-BE49-F238E27FC236}">
              <a16:creationId xmlns:a16="http://schemas.microsoft.com/office/drawing/2014/main" id="{163CBACF-A233-41BE-AE02-92F97FD66B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7" name="مربع نص 2">
          <a:extLst>
            <a:ext uri="{FF2B5EF4-FFF2-40B4-BE49-F238E27FC236}">
              <a16:creationId xmlns:a16="http://schemas.microsoft.com/office/drawing/2014/main" id="{9BE524AA-7E9B-4465-AD3B-B572E45E5F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8" name="مربع نص 2">
          <a:extLst>
            <a:ext uri="{FF2B5EF4-FFF2-40B4-BE49-F238E27FC236}">
              <a16:creationId xmlns:a16="http://schemas.microsoft.com/office/drawing/2014/main" id="{E0DF2834-24EB-43EB-90A1-9E8F7C8F98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69" name="مربع نص 2">
          <a:extLst>
            <a:ext uri="{FF2B5EF4-FFF2-40B4-BE49-F238E27FC236}">
              <a16:creationId xmlns:a16="http://schemas.microsoft.com/office/drawing/2014/main" id="{FE86BF67-EB91-4810-AD0E-0481F4A233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0" name="مربع نص 2">
          <a:extLst>
            <a:ext uri="{FF2B5EF4-FFF2-40B4-BE49-F238E27FC236}">
              <a16:creationId xmlns:a16="http://schemas.microsoft.com/office/drawing/2014/main" id="{5F4E24A9-5D8E-4278-B672-A91E661E10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1" name="مربع نص 2">
          <a:extLst>
            <a:ext uri="{FF2B5EF4-FFF2-40B4-BE49-F238E27FC236}">
              <a16:creationId xmlns:a16="http://schemas.microsoft.com/office/drawing/2014/main" id="{921B3155-36A2-48C3-BE68-2991350A62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2" name="مربع نص 2">
          <a:extLst>
            <a:ext uri="{FF2B5EF4-FFF2-40B4-BE49-F238E27FC236}">
              <a16:creationId xmlns:a16="http://schemas.microsoft.com/office/drawing/2014/main" id="{B1784914-2524-449C-B8E7-DEB814A98C1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3" name="مربع نص 2">
          <a:extLst>
            <a:ext uri="{FF2B5EF4-FFF2-40B4-BE49-F238E27FC236}">
              <a16:creationId xmlns:a16="http://schemas.microsoft.com/office/drawing/2014/main" id="{3236CA19-813E-4091-A541-79DF61F68E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4" name="مربع نص 2">
          <a:extLst>
            <a:ext uri="{FF2B5EF4-FFF2-40B4-BE49-F238E27FC236}">
              <a16:creationId xmlns:a16="http://schemas.microsoft.com/office/drawing/2014/main" id="{5059C4BE-B474-4B57-87AF-AC6723EC25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5" name="مربع نص 2">
          <a:extLst>
            <a:ext uri="{FF2B5EF4-FFF2-40B4-BE49-F238E27FC236}">
              <a16:creationId xmlns:a16="http://schemas.microsoft.com/office/drawing/2014/main" id="{96A014AB-7FC0-4B61-86C2-C1CFC1C6A2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6" name="مربع نص 2">
          <a:extLst>
            <a:ext uri="{FF2B5EF4-FFF2-40B4-BE49-F238E27FC236}">
              <a16:creationId xmlns:a16="http://schemas.microsoft.com/office/drawing/2014/main" id="{B073077F-5510-4731-A285-8FB332E3C6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7" name="مربع نص 2">
          <a:extLst>
            <a:ext uri="{FF2B5EF4-FFF2-40B4-BE49-F238E27FC236}">
              <a16:creationId xmlns:a16="http://schemas.microsoft.com/office/drawing/2014/main" id="{E8776AE4-025B-4F30-AE03-446547A8E4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8" name="مربع نص 2">
          <a:extLst>
            <a:ext uri="{FF2B5EF4-FFF2-40B4-BE49-F238E27FC236}">
              <a16:creationId xmlns:a16="http://schemas.microsoft.com/office/drawing/2014/main" id="{9911EFB2-EB6C-44A1-ADFA-6FF4CA7100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79" name="مربع نص 2">
          <a:extLst>
            <a:ext uri="{FF2B5EF4-FFF2-40B4-BE49-F238E27FC236}">
              <a16:creationId xmlns:a16="http://schemas.microsoft.com/office/drawing/2014/main" id="{2629C673-CD9A-4159-BEA0-FD5A50159F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0" name="مربع نص 2">
          <a:extLst>
            <a:ext uri="{FF2B5EF4-FFF2-40B4-BE49-F238E27FC236}">
              <a16:creationId xmlns:a16="http://schemas.microsoft.com/office/drawing/2014/main" id="{03BE6E2E-E027-4DA6-97E7-C30673745B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1" name="مربع نص 2">
          <a:extLst>
            <a:ext uri="{FF2B5EF4-FFF2-40B4-BE49-F238E27FC236}">
              <a16:creationId xmlns:a16="http://schemas.microsoft.com/office/drawing/2014/main" id="{BC4A37C0-A76D-4EE7-B1F7-940E4D0B33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2" name="مربع نص 2">
          <a:extLst>
            <a:ext uri="{FF2B5EF4-FFF2-40B4-BE49-F238E27FC236}">
              <a16:creationId xmlns:a16="http://schemas.microsoft.com/office/drawing/2014/main" id="{96A21A2F-67EE-4FDC-A53E-8D354EC935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3" name="مربع نص 2">
          <a:extLst>
            <a:ext uri="{FF2B5EF4-FFF2-40B4-BE49-F238E27FC236}">
              <a16:creationId xmlns:a16="http://schemas.microsoft.com/office/drawing/2014/main" id="{4447078C-6BFE-4EEE-BA72-A937FB732D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4" name="مربع نص 2">
          <a:extLst>
            <a:ext uri="{FF2B5EF4-FFF2-40B4-BE49-F238E27FC236}">
              <a16:creationId xmlns:a16="http://schemas.microsoft.com/office/drawing/2014/main" id="{9ADC0068-EF65-47C2-8EC1-38D7D84276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5" name="مربع نص 2">
          <a:extLst>
            <a:ext uri="{FF2B5EF4-FFF2-40B4-BE49-F238E27FC236}">
              <a16:creationId xmlns:a16="http://schemas.microsoft.com/office/drawing/2014/main" id="{6AB06524-E8EE-4748-9026-57D5F4FA3F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6" name="مربع نص 2">
          <a:extLst>
            <a:ext uri="{FF2B5EF4-FFF2-40B4-BE49-F238E27FC236}">
              <a16:creationId xmlns:a16="http://schemas.microsoft.com/office/drawing/2014/main" id="{AEAB8465-0DA0-46B4-A1F9-94247D980E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7" name="مربع نص 2">
          <a:extLst>
            <a:ext uri="{FF2B5EF4-FFF2-40B4-BE49-F238E27FC236}">
              <a16:creationId xmlns:a16="http://schemas.microsoft.com/office/drawing/2014/main" id="{5C94653A-C159-45C2-BD47-5682692077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8" name="مربع نص 2">
          <a:extLst>
            <a:ext uri="{FF2B5EF4-FFF2-40B4-BE49-F238E27FC236}">
              <a16:creationId xmlns:a16="http://schemas.microsoft.com/office/drawing/2014/main" id="{40A12215-2E14-47E3-8D33-D2C96CA817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89" name="مربع نص 2">
          <a:extLst>
            <a:ext uri="{FF2B5EF4-FFF2-40B4-BE49-F238E27FC236}">
              <a16:creationId xmlns:a16="http://schemas.microsoft.com/office/drawing/2014/main" id="{DDC1FA16-A831-4402-8D54-A3C902E76A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0" name="مربع نص 2">
          <a:extLst>
            <a:ext uri="{FF2B5EF4-FFF2-40B4-BE49-F238E27FC236}">
              <a16:creationId xmlns:a16="http://schemas.microsoft.com/office/drawing/2014/main" id="{36F27701-B3A0-45C9-A3BC-92D1DDFC8A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1" name="مربع نص 2">
          <a:extLst>
            <a:ext uri="{FF2B5EF4-FFF2-40B4-BE49-F238E27FC236}">
              <a16:creationId xmlns:a16="http://schemas.microsoft.com/office/drawing/2014/main" id="{F3BBD349-AA63-4A4A-BBFB-A3DCB882ED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2" name="مربع نص 2">
          <a:extLst>
            <a:ext uri="{FF2B5EF4-FFF2-40B4-BE49-F238E27FC236}">
              <a16:creationId xmlns:a16="http://schemas.microsoft.com/office/drawing/2014/main" id="{D38D1C9D-5A46-4435-B1FF-529DED4445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3" name="مربع نص 2">
          <a:extLst>
            <a:ext uri="{FF2B5EF4-FFF2-40B4-BE49-F238E27FC236}">
              <a16:creationId xmlns:a16="http://schemas.microsoft.com/office/drawing/2014/main" id="{38625245-C57A-4A59-B2E5-77CD9FB6CD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4" name="مربع نص 2">
          <a:extLst>
            <a:ext uri="{FF2B5EF4-FFF2-40B4-BE49-F238E27FC236}">
              <a16:creationId xmlns:a16="http://schemas.microsoft.com/office/drawing/2014/main" id="{856FBE9D-8A29-4F28-BCD2-B914556EB5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5" name="مربع نص 2">
          <a:extLst>
            <a:ext uri="{FF2B5EF4-FFF2-40B4-BE49-F238E27FC236}">
              <a16:creationId xmlns:a16="http://schemas.microsoft.com/office/drawing/2014/main" id="{A390B809-6131-410D-824F-51C680A189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6" name="مربع نص 2">
          <a:extLst>
            <a:ext uri="{FF2B5EF4-FFF2-40B4-BE49-F238E27FC236}">
              <a16:creationId xmlns:a16="http://schemas.microsoft.com/office/drawing/2014/main" id="{9DE6A306-0556-4B0D-9843-57B9B616D4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7" name="مربع نص 2">
          <a:extLst>
            <a:ext uri="{FF2B5EF4-FFF2-40B4-BE49-F238E27FC236}">
              <a16:creationId xmlns:a16="http://schemas.microsoft.com/office/drawing/2014/main" id="{DDEC85DC-BA4A-45C0-B8DF-B06895281C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8" name="مربع نص 2">
          <a:extLst>
            <a:ext uri="{FF2B5EF4-FFF2-40B4-BE49-F238E27FC236}">
              <a16:creationId xmlns:a16="http://schemas.microsoft.com/office/drawing/2014/main" id="{D639EF77-39B9-4A69-9D5E-36837F3461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899" name="مربع نص 2">
          <a:extLst>
            <a:ext uri="{FF2B5EF4-FFF2-40B4-BE49-F238E27FC236}">
              <a16:creationId xmlns:a16="http://schemas.microsoft.com/office/drawing/2014/main" id="{259DC074-C1EA-4BD0-B78F-F33A0EB19B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0" name="مربع نص 2">
          <a:extLst>
            <a:ext uri="{FF2B5EF4-FFF2-40B4-BE49-F238E27FC236}">
              <a16:creationId xmlns:a16="http://schemas.microsoft.com/office/drawing/2014/main" id="{60CD996B-FA35-4503-9902-C268EA1CF4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1" name="مربع نص 2">
          <a:extLst>
            <a:ext uri="{FF2B5EF4-FFF2-40B4-BE49-F238E27FC236}">
              <a16:creationId xmlns:a16="http://schemas.microsoft.com/office/drawing/2014/main" id="{D72B9F04-8196-4DE0-9F0B-FFF7BC6B19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2" name="مربع نص 2">
          <a:extLst>
            <a:ext uri="{FF2B5EF4-FFF2-40B4-BE49-F238E27FC236}">
              <a16:creationId xmlns:a16="http://schemas.microsoft.com/office/drawing/2014/main" id="{134CED11-6B99-4DD4-A444-CBC83B0095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3" name="مربع نص 2">
          <a:extLst>
            <a:ext uri="{FF2B5EF4-FFF2-40B4-BE49-F238E27FC236}">
              <a16:creationId xmlns:a16="http://schemas.microsoft.com/office/drawing/2014/main" id="{ED8681A5-1539-4CBB-A8AD-DA9F7D00F3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4" name="مربع نص 2">
          <a:extLst>
            <a:ext uri="{FF2B5EF4-FFF2-40B4-BE49-F238E27FC236}">
              <a16:creationId xmlns:a16="http://schemas.microsoft.com/office/drawing/2014/main" id="{84C5CDDB-25DE-4C40-9258-4EC4AF0E18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5" name="مربع نص 2">
          <a:extLst>
            <a:ext uri="{FF2B5EF4-FFF2-40B4-BE49-F238E27FC236}">
              <a16:creationId xmlns:a16="http://schemas.microsoft.com/office/drawing/2014/main" id="{EE85B2D9-AEEC-4C77-A232-040AC399A2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6" name="مربع نص 2">
          <a:extLst>
            <a:ext uri="{FF2B5EF4-FFF2-40B4-BE49-F238E27FC236}">
              <a16:creationId xmlns:a16="http://schemas.microsoft.com/office/drawing/2014/main" id="{75FF953D-102C-49AB-B369-274F1C3B15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7" name="مربع نص 2">
          <a:extLst>
            <a:ext uri="{FF2B5EF4-FFF2-40B4-BE49-F238E27FC236}">
              <a16:creationId xmlns:a16="http://schemas.microsoft.com/office/drawing/2014/main" id="{F9F9DF03-6A16-419F-A70C-17EFE6F2C8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8" name="مربع نص 2">
          <a:extLst>
            <a:ext uri="{FF2B5EF4-FFF2-40B4-BE49-F238E27FC236}">
              <a16:creationId xmlns:a16="http://schemas.microsoft.com/office/drawing/2014/main" id="{6B3913A8-595D-4B6F-B41F-85C6150662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09" name="مربع نص 2">
          <a:extLst>
            <a:ext uri="{FF2B5EF4-FFF2-40B4-BE49-F238E27FC236}">
              <a16:creationId xmlns:a16="http://schemas.microsoft.com/office/drawing/2014/main" id="{5F13C845-4364-4545-B300-FD7F8E73E1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0" name="مربع نص 2">
          <a:extLst>
            <a:ext uri="{FF2B5EF4-FFF2-40B4-BE49-F238E27FC236}">
              <a16:creationId xmlns:a16="http://schemas.microsoft.com/office/drawing/2014/main" id="{73A7C3EF-AEF6-4057-9464-7F5F563E11A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1" name="مربع نص 2">
          <a:extLst>
            <a:ext uri="{FF2B5EF4-FFF2-40B4-BE49-F238E27FC236}">
              <a16:creationId xmlns:a16="http://schemas.microsoft.com/office/drawing/2014/main" id="{CE7E8249-177D-4D31-9E70-066CDB901E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2" name="مربع نص 2">
          <a:extLst>
            <a:ext uri="{FF2B5EF4-FFF2-40B4-BE49-F238E27FC236}">
              <a16:creationId xmlns:a16="http://schemas.microsoft.com/office/drawing/2014/main" id="{66D31B7F-456A-4F10-8C3C-743B29F320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3" name="مربع نص 2">
          <a:extLst>
            <a:ext uri="{FF2B5EF4-FFF2-40B4-BE49-F238E27FC236}">
              <a16:creationId xmlns:a16="http://schemas.microsoft.com/office/drawing/2014/main" id="{5E4B88A1-8944-424B-BE24-DE7E973508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4" name="مربع نص 2">
          <a:extLst>
            <a:ext uri="{FF2B5EF4-FFF2-40B4-BE49-F238E27FC236}">
              <a16:creationId xmlns:a16="http://schemas.microsoft.com/office/drawing/2014/main" id="{8718CD25-F16E-4EC6-A4C9-761F67FED2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5" name="مربع نص 2">
          <a:extLst>
            <a:ext uri="{FF2B5EF4-FFF2-40B4-BE49-F238E27FC236}">
              <a16:creationId xmlns:a16="http://schemas.microsoft.com/office/drawing/2014/main" id="{E5C0FC71-9F2C-4EF3-B8CC-62002A47F9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6" name="مربع نص 2">
          <a:extLst>
            <a:ext uri="{FF2B5EF4-FFF2-40B4-BE49-F238E27FC236}">
              <a16:creationId xmlns:a16="http://schemas.microsoft.com/office/drawing/2014/main" id="{87339BAB-FF79-4ABB-BCF7-5E751FF79B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7" name="مربع نص 2">
          <a:extLst>
            <a:ext uri="{FF2B5EF4-FFF2-40B4-BE49-F238E27FC236}">
              <a16:creationId xmlns:a16="http://schemas.microsoft.com/office/drawing/2014/main" id="{B5D9F3A1-6DEB-41D1-879F-4083860FE4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8" name="مربع نص 2">
          <a:extLst>
            <a:ext uri="{FF2B5EF4-FFF2-40B4-BE49-F238E27FC236}">
              <a16:creationId xmlns:a16="http://schemas.microsoft.com/office/drawing/2014/main" id="{1A2F3F77-6697-4E3A-8F92-9B9703C58D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19" name="مربع نص 2">
          <a:extLst>
            <a:ext uri="{FF2B5EF4-FFF2-40B4-BE49-F238E27FC236}">
              <a16:creationId xmlns:a16="http://schemas.microsoft.com/office/drawing/2014/main" id="{8406414A-3B36-4CCB-9001-74D9343DEB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0" name="مربع نص 2">
          <a:extLst>
            <a:ext uri="{FF2B5EF4-FFF2-40B4-BE49-F238E27FC236}">
              <a16:creationId xmlns:a16="http://schemas.microsoft.com/office/drawing/2014/main" id="{86CBD4DA-DE53-46D2-A441-69B6A861DD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1" name="مربع نص 2">
          <a:extLst>
            <a:ext uri="{FF2B5EF4-FFF2-40B4-BE49-F238E27FC236}">
              <a16:creationId xmlns:a16="http://schemas.microsoft.com/office/drawing/2014/main" id="{64718AEE-578D-4CB9-9F6D-4F03892450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2" name="مربع نص 2">
          <a:extLst>
            <a:ext uri="{FF2B5EF4-FFF2-40B4-BE49-F238E27FC236}">
              <a16:creationId xmlns:a16="http://schemas.microsoft.com/office/drawing/2014/main" id="{B870DDCB-1E45-434A-AC2D-DB8EF61236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3" name="مربع نص 2">
          <a:extLst>
            <a:ext uri="{FF2B5EF4-FFF2-40B4-BE49-F238E27FC236}">
              <a16:creationId xmlns:a16="http://schemas.microsoft.com/office/drawing/2014/main" id="{D5575D31-9959-42D2-BEFB-8DD9E3FA65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4" name="مربع نص 2">
          <a:extLst>
            <a:ext uri="{FF2B5EF4-FFF2-40B4-BE49-F238E27FC236}">
              <a16:creationId xmlns:a16="http://schemas.microsoft.com/office/drawing/2014/main" id="{18659F8E-8B69-4B56-AEB2-3CABE5F2F5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5" name="مربع نص 2">
          <a:extLst>
            <a:ext uri="{FF2B5EF4-FFF2-40B4-BE49-F238E27FC236}">
              <a16:creationId xmlns:a16="http://schemas.microsoft.com/office/drawing/2014/main" id="{5DD92D4D-28DF-4EF1-B403-50CA16A422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6" name="مربع نص 2">
          <a:extLst>
            <a:ext uri="{FF2B5EF4-FFF2-40B4-BE49-F238E27FC236}">
              <a16:creationId xmlns:a16="http://schemas.microsoft.com/office/drawing/2014/main" id="{7D584650-EE53-4723-BD0C-FA3A54D707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7" name="مربع نص 2">
          <a:extLst>
            <a:ext uri="{FF2B5EF4-FFF2-40B4-BE49-F238E27FC236}">
              <a16:creationId xmlns:a16="http://schemas.microsoft.com/office/drawing/2014/main" id="{84FD2730-627F-4752-B2B9-DB35BCD980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8" name="مربع نص 2">
          <a:extLst>
            <a:ext uri="{FF2B5EF4-FFF2-40B4-BE49-F238E27FC236}">
              <a16:creationId xmlns:a16="http://schemas.microsoft.com/office/drawing/2014/main" id="{05D73062-CE23-49C5-AABE-4376E82DB75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29" name="مربع نص 2">
          <a:extLst>
            <a:ext uri="{FF2B5EF4-FFF2-40B4-BE49-F238E27FC236}">
              <a16:creationId xmlns:a16="http://schemas.microsoft.com/office/drawing/2014/main" id="{C15D8E27-8D66-464D-8C9A-AA983EA1BE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0" name="مربع نص 2">
          <a:extLst>
            <a:ext uri="{FF2B5EF4-FFF2-40B4-BE49-F238E27FC236}">
              <a16:creationId xmlns:a16="http://schemas.microsoft.com/office/drawing/2014/main" id="{F98FCC19-2418-465E-BD17-D3842A8D75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1" name="مربع نص 2">
          <a:extLst>
            <a:ext uri="{FF2B5EF4-FFF2-40B4-BE49-F238E27FC236}">
              <a16:creationId xmlns:a16="http://schemas.microsoft.com/office/drawing/2014/main" id="{16EB5C23-5400-4764-8927-FBBE66132B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2" name="مربع نص 2">
          <a:extLst>
            <a:ext uri="{FF2B5EF4-FFF2-40B4-BE49-F238E27FC236}">
              <a16:creationId xmlns:a16="http://schemas.microsoft.com/office/drawing/2014/main" id="{EF81C30C-1145-4EF1-81B4-FE1551903C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3" name="مربع نص 2">
          <a:extLst>
            <a:ext uri="{FF2B5EF4-FFF2-40B4-BE49-F238E27FC236}">
              <a16:creationId xmlns:a16="http://schemas.microsoft.com/office/drawing/2014/main" id="{67F4D04A-655E-4D4B-B957-063BDB8CE7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4" name="مربع نص 2">
          <a:extLst>
            <a:ext uri="{FF2B5EF4-FFF2-40B4-BE49-F238E27FC236}">
              <a16:creationId xmlns:a16="http://schemas.microsoft.com/office/drawing/2014/main" id="{684F175C-EBB4-4BEA-9FF8-F10F220CEF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5" name="مربع نص 2">
          <a:extLst>
            <a:ext uri="{FF2B5EF4-FFF2-40B4-BE49-F238E27FC236}">
              <a16:creationId xmlns:a16="http://schemas.microsoft.com/office/drawing/2014/main" id="{FB02D07C-15E4-45DF-B194-DC3161BD86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6" name="مربع نص 2">
          <a:extLst>
            <a:ext uri="{FF2B5EF4-FFF2-40B4-BE49-F238E27FC236}">
              <a16:creationId xmlns:a16="http://schemas.microsoft.com/office/drawing/2014/main" id="{3FBA41FD-096A-49F4-BED2-9F881493C1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7" name="مربع نص 2">
          <a:extLst>
            <a:ext uri="{FF2B5EF4-FFF2-40B4-BE49-F238E27FC236}">
              <a16:creationId xmlns:a16="http://schemas.microsoft.com/office/drawing/2014/main" id="{06F51321-A800-4607-8AAA-D4C7159462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8" name="مربع نص 2">
          <a:extLst>
            <a:ext uri="{FF2B5EF4-FFF2-40B4-BE49-F238E27FC236}">
              <a16:creationId xmlns:a16="http://schemas.microsoft.com/office/drawing/2014/main" id="{49DCBDE6-607B-4EA4-88B3-E91263FB58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39" name="مربع نص 2">
          <a:extLst>
            <a:ext uri="{FF2B5EF4-FFF2-40B4-BE49-F238E27FC236}">
              <a16:creationId xmlns:a16="http://schemas.microsoft.com/office/drawing/2014/main" id="{680F03CA-6EDF-4A31-B937-BED38FCCAD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0" name="مربع نص 2">
          <a:extLst>
            <a:ext uri="{FF2B5EF4-FFF2-40B4-BE49-F238E27FC236}">
              <a16:creationId xmlns:a16="http://schemas.microsoft.com/office/drawing/2014/main" id="{5B77488C-461F-4459-B907-6A03711C73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1" name="مربع نص 2">
          <a:extLst>
            <a:ext uri="{FF2B5EF4-FFF2-40B4-BE49-F238E27FC236}">
              <a16:creationId xmlns:a16="http://schemas.microsoft.com/office/drawing/2014/main" id="{F38CDBAD-0376-4024-AD9D-0C8BA9C40E0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2" name="مربع نص 2">
          <a:extLst>
            <a:ext uri="{FF2B5EF4-FFF2-40B4-BE49-F238E27FC236}">
              <a16:creationId xmlns:a16="http://schemas.microsoft.com/office/drawing/2014/main" id="{87F74C27-F398-4797-8219-9D6C1CA768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3" name="مربع نص 2">
          <a:extLst>
            <a:ext uri="{FF2B5EF4-FFF2-40B4-BE49-F238E27FC236}">
              <a16:creationId xmlns:a16="http://schemas.microsoft.com/office/drawing/2014/main" id="{5A487FD5-5575-4A50-A0C9-7E7F70482B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4" name="مربع نص 2">
          <a:extLst>
            <a:ext uri="{FF2B5EF4-FFF2-40B4-BE49-F238E27FC236}">
              <a16:creationId xmlns:a16="http://schemas.microsoft.com/office/drawing/2014/main" id="{AF17F53C-AA84-43B1-B81F-5DA58ABCE7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5" name="مربع نص 2">
          <a:extLst>
            <a:ext uri="{FF2B5EF4-FFF2-40B4-BE49-F238E27FC236}">
              <a16:creationId xmlns:a16="http://schemas.microsoft.com/office/drawing/2014/main" id="{9342A0D1-71B5-42CF-A5A6-5394E4BDD5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6" name="مربع نص 2">
          <a:extLst>
            <a:ext uri="{FF2B5EF4-FFF2-40B4-BE49-F238E27FC236}">
              <a16:creationId xmlns:a16="http://schemas.microsoft.com/office/drawing/2014/main" id="{C2F53324-FD9F-4F90-9B56-8AC6BF7810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7" name="مربع نص 2">
          <a:extLst>
            <a:ext uri="{FF2B5EF4-FFF2-40B4-BE49-F238E27FC236}">
              <a16:creationId xmlns:a16="http://schemas.microsoft.com/office/drawing/2014/main" id="{D9B847B3-C2D2-43F7-B08E-DD6EF3443A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8" name="مربع نص 2">
          <a:extLst>
            <a:ext uri="{FF2B5EF4-FFF2-40B4-BE49-F238E27FC236}">
              <a16:creationId xmlns:a16="http://schemas.microsoft.com/office/drawing/2014/main" id="{E4020011-23D3-4C99-8F72-FA8935A32A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49" name="مربع نص 2">
          <a:extLst>
            <a:ext uri="{FF2B5EF4-FFF2-40B4-BE49-F238E27FC236}">
              <a16:creationId xmlns:a16="http://schemas.microsoft.com/office/drawing/2014/main" id="{CB64978A-0BF9-4CF6-8E11-60A9D47FC6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0" name="مربع نص 2">
          <a:extLst>
            <a:ext uri="{FF2B5EF4-FFF2-40B4-BE49-F238E27FC236}">
              <a16:creationId xmlns:a16="http://schemas.microsoft.com/office/drawing/2014/main" id="{CC18843F-1AEF-4A6D-B8D3-7D4CC8C7B8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1" name="مربع نص 2">
          <a:extLst>
            <a:ext uri="{FF2B5EF4-FFF2-40B4-BE49-F238E27FC236}">
              <a16:creationId xmlns:a16="http://schemas.microsoft.com/office/drawing/2014/main" id="{71A92721-585A-4D0E-A715-C73F96429D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2" name="مربع نص 2">
          <a:extLst>
            <a:ext uri="{FF2B5EF4-FFF2-40B4-BE49-F238E27FC236}">
              <a16:creationId xmlns:a16="http://schemas.microsoft.com/office/drawing/2014/main" id="{94C55CDE-DF29-46AE-8FB6-71E3FBE4DF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3" name="مربع نص 2">
          <a:extLst>
            <a:ext uri="{FF2B5EF4-FFF2-40B4-BE49-F238E27FC236}">
              <a16:creationId xmlns:a16="http://schemas.microsoft.com/office/drawing/2014/main" id="{289F7A1D-418A-4A8A-89D2-E8C1E2785F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4" name="مربع نص 2">
          <a:extLst>
            <a:ext uri="{FF2B5EF4-FFF2-40B4-BE49-F238E27FC236}">
              <a16:creationId xmlns:a16="http://schemas.microsoft.com/office/drawing/2014/main" id="{8880B244-5C56-42BE-958F-95257ADD7F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5" name="مربع نص 2">
          <a:extLst>
            <a:ext uri="{FF2B5EF4-FFF2-40B4-BE49-F238E27FC236}">
              <a16:creationId xmlns:a16="http://schemas.microsoft.com/office/drawing/2014/main" id="{25A38BEB-A6FB-4312-875A-68E2040A68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6" name="مربع نص 2">
          <a:extLst>
            <a:ext uri="{FF2B5EF4-FFF2-40B4-BE49-F238E27FC236}">
              <a16:creationId xmlns:a16="http://schemas.microsoft.com/office/drawing/2014/main" id="{75DA1C99-1179-45AD-8F7F-6ADE6C26AF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7" name="مربع نص 2">
          <a:extLst>
            <a:ext uri="{FF2B5EF4-FFF2-40B4-BE49-F238E27FC236}">
              <a16:creationId xmlns:a16="http://schemas.microsoft.com/office/drawing/2014/main" id="{0D1502E3-2DD9-4C4E-83D5-CC91E94203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8" name="مربع نص 2">
          <a:extLst>
            <a:ext uri="{FF2B5EF4-FFF2-40B4-BE49-F238E27FC236}">
              <a16:creationId xmlns:a16="http://schemas.microsoft.com/office/drawing/2014/main" id="{F123FEF1-1185-4022-9AF6-AA4FA5718A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59" name="مربع نص 2">
          <a:extLst>
            <a:ext uri="{FF2B5EF4-FFF2-40B4-BE49-F238E27FC236}">
              <a16:creationId xmlns:a16="http://schemas.microsoft.com/office/drawing/2014/main" id="{E6373294-F358-4871-BCBF-D5E6CE74E6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0" name="مربع نص 2">
          <a:extLst>
            <a:ext uri="{FF2B5EF4-FFF2-40B4-BE49-F238E27FC236}">
              <a16:creationId xmlns:a16="http://schemas.microsoft.com/office/drawing/2014/main" id="{39A0E937-F2F7-4E5F-905E-FA7780E6B8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1" name="مربع نص 2">
          <a:extLst>
            <a:ext uri="{FF2B5EF4-FFF2-40B4-BE49-F238E27FC236}">
              <a16:creationId xmlns:a16="http://schemas.microsoft.com/office/drawing/2014/main" id="{1A701F9C-571A-4B6C-ACB1-F20EBF8E3E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2" name="مربع نص 2">
          <a:extLst>
            <a:ext uri="{FF2B5EF4-FFF2-40B4-BE49-F238E27FC236}">
              <a16:creationId xmlns:a16="http://schemas.microsoft.com/office/drawing/2014/main" id="{FB210F3C-D5A0-42FE-A8B3-09B8B3068A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3" name="مربع نص 2">
          <a:extLst>
            <a:ext uri="{FF2B5EF4-FFF2-40B4-BE49-F238E27FC236}">
              <a16:creationId xmlns:a16="http://schemas.microsoft.com/office/drawing/2014/main" id="{DBC25D20-3FF7-46A7-8421-31FDF63370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4" name="مربع نص 2">
          <a:extLst>
            <a:ext uri="{FF2B5EF4-FFF2-40B4-BE49-F238E27FC236}">
              <a16:creationId xmlns:a16="http://schemas.microsoft.com/office/drawing/2014/main" id="{FC161C23-379B-4FD5-A695-910E83E58E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5" name="مربع نص 2">
          <a:extLst>
            <a:ext uri="{FF2B5EF4-FFF2-40B4-BE49-F238E27FC236}">
              <a16:creationId xmlns:a16="http://schemas.microsoft.com/office/drawing/2014/main" id="{C417DF83-2E2A-4E30-8A24-617CCEAE96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6" name="مربع نص 2">
          <a:extLst>
            <a:ext uri="{FF2B5EF4-FFF2-40B4-BE49-F238E27FC236}">
              <a16:creationId xmlns:a16="http://schemas.microsoft.com/office/drawing/2014/main" id="{1E90982D-9B4B-4798-A961-7C43CA2B9C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7" name="مربع نص 2">
          <a:extLst>
            <a:ext uri="{FF2B5EF4-FFF2-40B4-BE49-F238E27FC236}">
              <a16:creationId xmlns:a16="http://schemas.microsoft.com/office/drawing/2014/main" id="{474C6D60-D5D9-4A2A-BD55-2EA8F0001D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8" name="مربع نص 2">
          <a:extLst>
            <a:ext uri="{FF2B5EF4-FFF2-40B4-BE49-F238E27FC236}">
              <a16:creationId xmlns:a16="http://schemas.microsoft.com/office/drawing/2014/main" id="{47495135-7A78-4AED-9702-28576F8200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69" name="مربع نص 2">
          <a:extLst>
            <a:ext uri="{FF2B5EF4-FFF2-40B4-BE49-F238E27FC236}">
              <a16:creationId xmlns:a16="http://schemas.microsoft.com/office/drawing/2014/main" id="{2DC6E4AB-A1F7-49ED-882D-B1153EF38B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0" name="مربع نص 2">
          <a:extLst>
            <a:ext uri="{FF2B5EF4-FFF2-40B4-BE49-F238E27FC236}">
              <a16:creationId xmlns:a16="http://schemas.microsoft.com/office/drawing/2014/main" id="{C2972E94-65C9-43F1-9532-48C1C6EC0F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1" name="مربع نص 2">
          <a:extLst>
            <a:ext uri="{FF2B5EF4-FFF2-40B4-BE49-F238E27FC236}">
              <a16:creationId xmlns:a16="http://schemas.microsoft.com/office/drawing/2014/main" id="{94C81B5A-6A82-4B98-8BE5-833AFE02446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2" name="مربع نص 2">
          <a:extLst>
            <a:ext uri="{FF2B5EF4-FFF2-40B4-BE49-F238E27FC236}">
              <a16:creationId xmlns:a16="http://schemas.microsoft.com/office/drawing/2014/main" id="{48159399-BC54-423D-9DA6-95BA7F8D79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3" name="مربع نص 2">
          <a:extLst>
            <a:ext uri="{FF2B5EF4-FFF2-40B4-BE49-F238E27FC236}">
              <a16:creationId xmlns:a16="http://schemas.microsoft.com/office/drawing/2014/main" id="{B4E99892-3837-4A04-AC49-771E239D66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4" name="مربع نص 2">
          <a:extLst>
            <a:ext uri="{FF2B5EF4-FFF2-40B4-BE49-F238E27FC236}">
              <a16:creationId xmlns:a16="http://schemas.microsoft.com/office/drawing/2014/main" id="{94765E10-FD6A-40A2-ABB6-D0E67420DC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5" name="مربع نص 2">
          <a:extLst>
            <a:ext uri="{FF2B5EF4-FFF2-40B4-BE49-F238E27FC236}">
              <a16:creationId xmlns:a16="http://schemas.microsoft.com/office/drawing/2014/main" id="{2EF35D95-E108-4F4E-A61F-4912AC2D91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6" name="مربع نص 2">
          <a:extLst>
            <a:ext uri="{FF2B5EF4-FFF2-40B4-BE49-F238E27FC236}">
              <a16:creationId xmlns:a16="http://schemas.microsoft.com/office/drawing/2014/main" id="{EB146A97-0F0D-439B-AF6C-8B91DE1C59B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7" name="مربع نص 2">
          <a:extLst>
            <a:ext uri="{FF2B5EF4-FFF2-40B4-BE49-F238E27FC236}">
              <a16:creationId xmlns:a16="http://schemas.microsoft.com/office/drawing/2014/main" id="{4794E7C5-B44C-4FFB-9FE3-D22401DA479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8" name="مربع نص 2">
          <a:extLst>
            <a:ext uri="{FF2B5EF4-FFF2-40B4-BE49-F238E27FC236}">
              <a16:creationId xmlns:a16="http://schemas.microsoft.com/office/drawing/2014/main" id="{76E4A089-87F5-4738-8907-E6B946F037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79" name="مربع نص 2">
          <a:extLst>
            <a:ext uri="{FF2B5EF4-FFF2-40B4-BE49-F238E27FC236}">
              <a16:creationId xmlns:a16="http://schemas.microsoft.com/office/drawing/2014/main" id="{94CD55A5-08BB-4603-8E27-C6FF3F7DCF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0" name="مربع نص 2">
          <a:extLst>
            <a:ext uri="{FF2B5EF4-FFF2-40B4-BE49-F238E27FC236}">
              <a16:creationId xmlns:a16="http://schemas.microsoft.com/office/drawing/2014/main" id="{C09C55C1-3A0A-40C5-B727-7BBBB5D624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1" name="مربع نص 2">
          <a:extLst>
            <a:ext uri="{FF2B5EF4-FFF2-40B4-BE49-F238E27FC236}">
              <a16:creationId xmlns:a16="http://schemas.microsoft.com/office/drawing/2014/main" id="{E5F648CC-2148-490D-814B-74AC2486E3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2" name="مربع نص 2">
          <a:extLst>
            <a:ext uri="{FF2B5EF4-FFF2-40B4-BE49-F238E27FC236}">
              <a16:creationId xmlns:a16="http://schemas.microsoft.com/office/drawing/2014/main" id="{75B59FF6-164B-4B75-A9C5-871383CAF7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3" name="مربع نص 2">
          <a:extLst>
            <a:ext uri="{FF2B5EF4-FFF2-40B4-BE49-F238E27FC236}">
              <a16:creationId xmlns:a16="http://schemas.microsoft.com/office/drawing/2014/main" id="{D26328C0-4605-4BE1-B6A7-C41AEE5632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4" name="مربع نص 2">
          <a:extLst>
            <a:ext uri="{FF2B5EF4-FFF2-40B4-BE49-F238E27FC236}">
              <a16:creationId xmlns:a16="http://schemas.microsoft.com/office/drawing/2014/main" id="{8CAD0456-6877-4DEE-805F-ED7BA92BB0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5" name="مربع نص 2">
          <a:extLst>
            <a:ext uri="{FF2B5EF4-FFF2-40B4-BE49-F238E27FC236}">
              <a16:creationId xmlns:a16="http://schemas.microsoft.com/office/drawing/2014/main" id="{467056F0-795D-40B8-93B2-267606E628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6" name="مربع نص 2">
          <a:extLst>
            <a:ext uri="{FF2B5EF4-FFF2-40B4-BE49-F238E27FC236}">
              <a16:creationId xmlns:a16="http://schemas.microsoft.com/office/drawing/2014/main" id="{5C16433F-0B04-4F89-BEC3-42C732D342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7" name="مربع نص 2">
          <a:extLst>
            <a:ext uri="{FF2B5EF4-FFF2-40B4-BE49-F238E27FC236}">
              <a16:creationId xmlns:a16="http://schemas.microsoft.com/office/drawing/2014/main" id="{43B217ED-F203-40AE-8B57-AF236CE6CC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8" name="مربع نص 2">
          <a:extLst>
            <a:ext uri="{FF2B5EF4-FFF2-40B4-BE49-F238E27FC236}">
              <a16:creationId xmlns:a16="http://schemas.microsoft.com/office/drawing/2014/main" id="{70C8456A-BD8C-4D0A-9FCF-828F5598D4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89" name="مربع نص 2">
          <a:extLst>
            <a:ext uri="{FF2B5EF4-FFF2-40B4-BE49-F238E27FC236}">
              <a16:creationId xmlns:a16="http://schemas.microsoft.com/office/drawing/2014/main" id="{57F33797-78AD-4F9D-879A-58CCE4D32A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0" name="مربع نص 2">
          <a:extLst>
            <a:ext uri="{FF2B5EF4-FFF2-40B4-BE49-F238E27FC236}">
              <a16:creationId xmlns:a16="http://schemas.microsoft.com/office/drawing/2014/main" id="{C2704DCE-9581-42EE-8C54-35704A64AA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1" name="مربع نص 2">
          <a:extLst>
            <a:ext uri="{FF2B5EF4-FFF2-40B4-BE49-F238E27FC236}">
              <a16:creationId xmlns:a16="http://schemas.microsoft.com/office/drawing/2014/main" id="{CBB60EE8-8518-4279-BA65-180B8DCB76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2" name="مربع نص 2">
          <a:extLst>
            <a:ext uri="{FF2B5EF4-FFF2-40B4-BE49-F238E27FC236}">
              <a16:creationId xmlns:a16="http://schemas.microsoft.com/office/drawing/2014/main" id="{96174F5F-835B-44EF-9316-7551068067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3" name="مربع نص 2">
          <a:extLst>
            <a:ext uri="{FF2B5EF4-FFF2-40B4-BE49-F238E27FC236}">
              <a16:creationId xmlns:a16="http://schemas.microsoft.com/office/drawing/2014/main" id="{717E6E58-4A66-4522-A2C5-316C23FF05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4" name="مربع نص 2">
          <a:extLst>
            <a:ext uri="{FF2B5EF4-FFF2-40B4-BE49-F238E27FC236}">
              <a16:creationId xmlns:a16="http://schemas.microsoft.com/office/drawing/2014/main" id="{ECD5AE97-DF6C-4268-B40C-956E8FF66E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5" name="مربع نص 2">
          <a:extLst>
            <a:ext uri="{FF2B5EF4-FFF2-40B4-BE49-F238E27FC236}">
              <a16:creationId xmlns:a16="http://schemas.microsoft.com/office/drawing/2014/main" id="{BB94EDEA-839B-498F-8B41-9391B43295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6" name="مربع نص 2">
          <a:extLst>
            <a:ext uri="{FF2B5EF4-FFF2-40B4-BE49-F238E27FC236}">
              <a16:creationId xmlns:a16="http://schemas.microsoft.com/office/drawing/2014/main" id="{9ACDD5BB-5F17-452A-87E3-43EEF863CE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7" name="مربع نص 2">
          <a:extLst>
            <a:ext uri="{FF2B5EF4-FFF2-40B4-BE49-F238E27FC236}">
              <a16:creationId xmlns:a16="http://schemas.microsoft.com/office/drawing/2014/main" id="{972B2679-A74B-4485-A704-614D1E875E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8" name="مربع نص 2">
          <a:extLst>
            <a:ext uri="{FF2B5EF4-FFF2-40B4-BE49-F238E27FC236}">
              <a16:creationId xmlns:a16="http://schemas.microsoft.com/office/drawing/2014/main" id="{E382ECEF-8835-4317-BAFF-7A4D2C66C9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999" name="مربع نص 2">
          <a:extLst>
            <a:ext uri="{FF2B5EF4-FFF2-40B4-BE49-F238E27FC236}">
              <a16:creationId xmlns:a16="http://schemas.microsoft.com/office/drawing/2014/main" id="{968619C1-5154-476E-981C-C459977B93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0" name="مربع نص 2">
          <a:extLst>
            <a:ext uri="{FF2B5EF4-FFF2-40B4-BE49-F238E27FC236}">
              <a16:creationId xmlns:a16="http://schemas.microsoft.com/office/drawing/2014/main" id="{87F86215-BCCD-4957-BEA9-11B6E300EB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1" name="مربع نص 2">
          <a:extLst>
            <a:ext uri="{FF2B5EF4-FFF2-40B4-BE49-F238E27FC236}">
              <a16:creationId xmlns:a16="http://schemas.microsoft.com/office/drawing/2014/main" id="{3203354E-4C7D-48FA-848D-9445A2F881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2" name="مربع نص 2">
          <a:extLst>
            <a:ext uri="{FF2B5EF4-FFF2-40B4-BE49-F238E27FC236}">
              <a16:creationId xmlns:a16="http://schemas.microsoft.com/office/drawing/2014/main" id="{7A2AED46-2BE7-4D56-AEF3-81DA2961F7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3" name="مربع نص 2">
          <a:extLst>
            <a:ext uri="{FF2B5EF4-FFF2-40B4-BE49-F238E27FC236}">
              <a16:creationId xmlns:a16="http://schemas.microsoft.com/office/drawing/2014/main" id="{E9D2EBC0-A4D0-4336-AC0B-024D8C139D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4" name="مربع نص 2">
          <a:extLst>
            <a:ext uri="{FF2B5EF4-FFF2-40B4-BE49-F238E27FC236}">
              <a16:creationId xmlns:a16="http://schemas.microsoft.com/office/drawing/2014/main" id="{2E81D893-C253-41B7-B918-8B1D31363A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5" name="مربع نص 2">
          <a:extLst>
            <a:ext uri="{FF2B5EF4-FFF2-40B4-BE49-F238E27FC236}">
              <a16:creationId xmlns:a16="http://schemas.microsoft.com/office/drawing/2014/main" id="{C19FC7BC-F90E-488E-9151-4136B654FF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6" name="مربع نص 2">
          <a:extLst>
            <a:ext uri="{FF2B5EF4-FFF2-40B4-BE49-F238E27FC236}">
              <a16:creationId xmlns:a16="http://schemas.microsoft.com/office/drawing/2014/main" id="{E2D55D67-32DC-44DD-BC6C-768FD9A0F8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7" name="مربع نص 2">
          <a:extLst>
            <a:ext uri="{FF2B5EF4-FFF2-40B4-BE49-F238E27FC236}">
              <a16:creationId xmlns:a16="http://schemas.microsoft.com/office/drawing/2014/main" id="{F53D3650-E9DC-40E4-A68E-E63342DD92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8" name="مربع نص 2">
          <a:extLst>
            <a:ext uri="{FF2B5EF4-FFF2-40B4-BE49-F238E27FC236}">
              <a16:creationId xmlns:a16="http://schemas.microsoft.com/office/drawing/2014/main" id="{E38BA98C-F90B-4871-922F-DBC513821E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09" name="مربع نص 2">
          <a:extLst>
            <a:ext uri="{FF2B5EF4-FFF2-40B4-BE49-F238E27FC236}">
              <a16:creationId xmlns:a16="http://schemas.microsoft.com/office/drawing/2014/main" id="{A1DF457B-57E5-44C3-B702-4A766EA701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0" name="مربع نص 2">
          <a:extLst>
            <a:ext uri="{FF2B5EF4-FFF2-40B4-BE49-F238E27FC236}">
              <a16:creationId xmlns:a16="http://schemas.microsoft.com/office/drawing/2014/main" id="{25BD48B8-7E63-4289-90C7-964B5BEC2F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1" name="مربع نص 2">
          <a:extLst>
            <a:ext uri="{FF2B5EF4-FFF2-40B4-BE49-F238E27FC236}">
              <a16:creationId xmlns:a16="http://schemas.microsoft.com/office/drawing/2014/main" id="{B1C72505-3359-48E3-A80D-F3D5A54922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2" name="مربع نص 2">
          <a:extLst>
            <a:ext uri="{FF2B5EF4-FFF2-40B4-BE49-F238E27FC236}">
              <a16:creationId xmlns:a16="http://schemas.microsoft.com/office/drawing/2014/main" id="{86D0B554-365D-4D10-BCB8-73EF856ADC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3" name="مربع نص 2">
          <a:extLst>
            <a:ext uri="{FF2B5EF4-FFF2-40B4-BE49-F238E27FC236}">
              <a16:creationId xmlns:a16="http://schemas.microsoft.com/office/drawing/2014/main" id="{0DCA26CE-297C-459A-B2A3-1CFE40BA39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4" name="مربع نص 2">
          <a:extLst>
            <a:ext uri="{FF2B5EF4-FFF2-40B4-BE49-F238E27FC236}">
              <a16:creationId xmlns:a16="http://schemas.microsoft.com/office/drawing/2014/main" id="{80AB7E82-451A-4135-BF95-D490E87C0F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5" name="مربع نص 2">
          <a:extLst>
            <a:ext uri="{FF2B5EF4-FFF2-40B4-BE49-F238E27FC236}">
              <a16:creationId xmlns:a16="http://schemas.microsoft.com/office/drawing/2014/main" id="{3826E2B0-52E3-4D8C-B76D-EC89344E5E5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6" name="مربع نص 2">
          <a:extLst>
            <a:ext uri="{FF2B5EF4-FFF2-40B4-BE49-F238E27FC236}">
              <a16:creationId xmlns:a16="http://schemas.microsoft.com/office/drawing/2014/main" id="{BF2F7ACB-B020-482E-BB5E-947C355D6E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7" name="مربع نص 2">
          <a:extLst>
            <a:ext uri="{FF2B5EF4-FFF2-40B4-BE49-F238E27FC236}">
              <a16:creationId xmlns:a16="http://schemas.microsoft.com/office/drawing/2014/main" id="{204E4F49-2116-4C64-A57D-9A1EAFD888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8" name="مربع نص 2">
          <a:extLst>
            <a:ext uri="{FF2B5EF4-FFF2-40B4-BE49-F238E27FC236}">
              <a16:creationId xmlns:a16="http://schemas.microsoft.com/office/drawing/2014/main" id="{6B286D7E-6217-4F5B-B09B-751D2F3CEA3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19" name="مربع نص 2">
          <a:extLst>
            <a:ext uri="{FF2B5EF4-FFF2-40B4-BE49-F238E27FC236}">
              <a16:creationId xmlns:a16="http://schemas.microsoft.com/office/drawing/2014/main" id="{8910DBC8-B41A-45C1-A878-26F76F5BDB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0" name="مربع نص 2">
          <a:extLst>
            <a:ext uri="{FF2B5EF4-FFF2-40B4-BE49-F238E27FC236}">
              <a16:creationId xmlns:a16="http://schemas.microsoft.com/office/drawing/2014/main" id="{14CEC8E3-EE79-4629-9A69-B01573814C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1" name="مربع نص 2">
          <a:extLst>
            <a:ext uri="{FF2B5EF4-FFF2-40B4-BE49-F238E27FC236}">
              <a16:creationId xmlns:a16="http://schemas.microsoft.com/office/drawing/2014/main" id="{5E268051-9B54-46F4-AF0B-7FBB540FBE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2" name="مربع نص 2">
          <a:extLst>
            <a:ext uri="{FF2B5EF4-FFF2-40B4-BE49-F238E27FC236}">
              <a16:creationId xmlns:a16="http://schemas.microsoft.com/office/drawing/2014/main" id="{350E738F-1DB3-4B20-A4DE-68E148773F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3" name="مربع نص 2">
          <a:extLst>
            <a:ext uri="{FF2B5EF4-FFF2-40B4-BE49-F238E27FC236}">
              <a16:creationId xmlns:a16="http://schemas.microsoft.com/office/drawing/2014/main" id="{A26F1859-7662-45AD-842B-BA941A3EC0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4" name="مربع نص 2">
          <a:extLst>
            <a:ext uri="{FF2B5EF4-FFF2-40B4-BE49-F238E27FC236}">
              <a16:creationId xmlns:a16="http://schemas.microsoft.com/office/drawing/2014/main" id="{9587CCA2-BC65-4A9C-85AD-5565FBB033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5" name="مربع نص 2">
          <a:extLst>
            <a:ext uri="{FF2B5EF4-FFF2-40B4-BE49-F238E27FC236}">
              <a16:creationId xmlns:a16="http://schemas.microsoft.com/office/drawing/2014/main" id="{80F3355F-E884-489F-8709-D5BD8918F3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6" name="مربع نص 2">
          <a:extLst>
            <a:ext uri="{FF2B5EF4-FFF2-40B4-BE49-F238E27FC236}">
              <a16:creationId xmlns:a16="http://schemas.microsoft.com/office/drawing/2014/main" id="{3AA3E2B5-D0A1-4D07-994D-45413ABC02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7" name="مربع نص 2">
          <a:extLst>
            <a:ext uri="{FF2B5EF4-FFF2-40B4-BE49-F238E27FC236}">
              <a16:creationId xmlns:a16="http://schemas.microsoft.com/office/drawing/2014/main" id="{83489AD3-34FD-4C54-BC2C-8BABB54ACA5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8" name="مربع نص 2">
          <a:extLst>
            <a:ext uri="{FF2B5EF4-FFF2-40B4-BE49-F238E27FC236}">
              <a16:creationId xmlns:a16="http://schemas.microsoft.com/office/drawing/2014/main" id="{7379087E-03E8-44B7-AFE9-53823DC0C8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29" name="مربع نص 2">
          <a:extLst>
            <a:ext uri="{FF2B5EF4-FFF2-40B4-BE49-F238E27FC236}">
              <a16:creationId xmlns:a16="http://schemas.microsoft.com/office/drawing/2014/main" id="{21CBC90F-FC15-42C4-B477-CE2D5137A3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0" name="مربع نص 2">
          <a:extLst>
            <a:ext uri="{FF2B5EF4-FFF2-40B4-BE49-F238E27FC236}">
              <a16:creationId xmlns:a16="http://schemas.microsoft.com/office/drawing/2014/main" id="{9B218767-CD69-4D31-90ED-91F0D0242F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1" name="مربع نص 2">
          <a:extLst>
            <a:ext uri="{FF2B5EF4-FFF2-40B4-BE49-F238E27FC236}">
              <a16:creationId xmlns:a16="http://schemas.microsoft.com/office/drawing/2014/main" id="{B185883E-26D3-4BBE-A98B-0AAEF5B3326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2" name="مربع نص 2">
          <a:extLst>
            <a:ext uri="{FF2B5EF4-FFF2-40B4-BE49-F238E27FC236}">
              <a16:creationId xmlns:a16="http://schemas.microsoft.com/office/drawing/2014/main" id="{1E4E2A13-8CC2-40D8-AE93-E1A550DC01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3" name="مربع نص 2">
          <a:extLst>
            <a:ext uri="{FF2B5EF4-FFF2-40B4-BE49-F238E27FC236}">
              <a16:creationId xmlns:a16="http://schemas.microsoft.com/office/drawing/2014/main" id="{85186B6D-D9A5-4C80-A0F6-BF31788B14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4" name="مربع نص 2">
          <a:extLst>
            <a:ext uri="{FF2B5EF4-FFF2-40B4-BE49-F238E27FC236}">
              <a16:creationId xmlns:a16="http://schemas.microsoft.com/office/drawing/2014/main" id="{210F0A9C-06D0-4531-9D8E-8A4F6F9B8A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5" name="مربع نص 2">
          <a:extLst>
            <a:ext uri="{FF2B5EF4-FFF2-40B4-BE49-F238E27FC236}">
              <a16:creationId xmlns:a16="http://schemas.microsoft.com/office/drawing/2014/main" id="{1B6E179E-AE05-40F6-88BE-CE29331C65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6" name="مربع نص 2">
          <a:extLst>
            <a:ext uri="{FF2B5EF4-FFF2-40B4-BE49-F238E27FC236}">
              <a16:creationId xmlns:a16="http://schemas.microsoft.com/office/drawing/2014/main" id="{6D057D1C-C5F8-4F7F-892F-051DB5FC48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7" name="مربع نص 2">
          <a:extLst>
            <a:ext uri="{FF2B5EF4-FFF2-40B4-BE49-F238E27FC236}">
              <a16:creationId xmlns:a16="http://schemas.microsoft.com/office/drawing/2014/main" id="{E8CA74F3-B300-4EE7-88CD-1AAA75CEA5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8" name="مربع نص 2">
          <a:extLst>
            <a:ext uri="{FF2B5EF4-FFF2-40B4-BE49-F238E27FC236}">
              <a16:creationId xmlns:a16="http://schemas.microsoft.com/office/drawing/2014/main" id="{2FE5E8B0-0BF7-40FB-8A5C-1FE96EBDCC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39" name="مربع نص 2">
          <a:extLst>
            <a:ext uri="{FF2B5EF4-FFF2-40B4-BE49-F238E27FC236}">
              <a16:creationId xmlns:a16="http://schemas.microsoft.com/office/drawing/2014/main" id="{433EB552-E709-4C86-B729-C796F3C472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0" name="مربع نص 2">
          <a:extLst>
            <a:ext uri="{FF2B5EF4-FFF2-40B4-BE49-F238E27FC236}">
              <a16:creationId xmlns:a16="http://schemas.microsoft.com/office/drawing/2014/main" id="{622B5B5D-321A-4C2F-AFAA-8DB6D45524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1" name="مربع نص 2">
          <a:extLst>
            <a:ext uri="{FF2B5EF4-FFF2-40B4-BE49-F238E27FC236}">
              <a16:creationId xmlns:a16="http://schemas.microsoft.com/office/drawing/2014/main" id="{93C5FEF0-AE64-424B-8591-54288EF6554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2" name="مربع نص 2">
          <a:extLst>
            <a:ext uri="{FF2B5EF4-FFF2-40B4-BE49-F238E27FC236}">
              <a16:creationId xmlns:a16="http://schemas.microsoft.com/office/drawing/2014/main" id="{C9B15E99-C625-478E-8E2B-A5D9C0B37A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3" name="مربع نص 2">
          <a:extLst>
            <a:ext uri="{FF2B5EF4-FFF2-40B4-BE49-F238E27FC236}">
              <a16:creationId xmlns:a16="http://schemas.microsoft.com/office/drawing/2014/main" id="{2B506B64-1D39-4FBA-B2C6-28B2E2C1F7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4" name="مربع نص 2">
          <a:extLst>
            <a:ext uri="{FF2B5EF4-FFF2-40B4-BE49-F238E27FC236}">
              <a16:creationId xmlns:a16="http://schemas.microsoft.com/office/drawing/2014/main" id="{8D4C0A59-3ACB-4746-A1C8-5E3D9F30CC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5" name="مربع نص 2">
          <a:extLst>
            <a:ext uri="{FF2B5EF4-FFF2-40B4-BE49-F238E27FC236}">
              <a16:creationId xmlns:a16="http://schemas.microsoft.com/office/drawing/2014/main" id="{873EC5DE-9E26-4B20-802D-D152D90499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6" name="مربع نص 2">
          <a:extLst>
            <a:ext uri="{FF2B5EF4-FFF2-40B4-BE49-F238E27FC236}">
              <a16:creationId xmlns:a16="http://schemas.microsoft.com/office/drawing/2014/main" id="{9DB2B142-6C84-4A2E-87AC-343110179F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7" name="مربع نص 2">
          <a:extLst>
            <a:ext uri="{FF2B5EF4-FFF2-40B4-BE49-F238E27FC236}">
              <a16:creationId xmlns:a16="http://schemas.microsoft.com/office/drawing/2014/main" id="{68B19E3F-D795-40B9-9D65-95C22596E4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8" name="مربع نص 2">
          <a:extLst>
            <a:ext uri="{FF2B5EF4-FFF2-40B4-BE49-F238E27FC236}">
              <a16:creationId xmlns:a16="http://schemas.microsoft.com/office/drawing/2014/main" id="{F0D0B892-A54F-48B3-A27C-23558830C3A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49" name="مربع نص 2">
          <a:extLst>
            <a:ext uri="{FF2B5EF4-FFF2-40B4-BE49-F238E27FC236}">
              <a16:creationId xmlns:a16="http://schemas.microsoft.com/office/drawing/2014/main" id="{56C2F9A8-078D-4E4F-B94C-F699A10118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0" name="مربع نص 2">
          <a:extLst>
            <a:ext uri="{FF2B5EF4-FFF2-40B4-BE49-F238E27FC236}">
              <a16:creationId xmlns:a16="http://schemas.microsoft.com/office/drawing/2014/main" id="{E602C796-4943-40E0-B96B-AB31D2C2F3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1" name="مربع نص 2">
          <a:extLst>
            <a:ext uri="{FF2B5EF4-FFF2-40B4-BE49-F238E27FC236}">
              <a16:creationId xmlns:a16="http://schemas.microsoft.com/office/drawing/2014/main" id="{820F2C43-0946-40EA-B6B6-4B1AFFD760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2" name="مربع نص 2">
          <a:extLst>
            <a:ext uri="{FF2B5EF4-FFF2-40B4-BE49-F238E27FC236}">
              <a16:creationId xmlns:a16="http://schemas.microsoft.com/office/drawing/2014/main" id="{0B404183-C21F-44AD-9F02-94E80C1BA9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3" name="مربع نص 2">
          <a:extLst>
            <a:ext uri="{FF2B5EF4-FFF2-40B4-BE49-F238E27FC236}">
              <a16:creationId xmlns:a16="http://schemas.microsoft.com/office/drawing/2014/main" id="{E68C68F6-2432-4D48-BF52-4DC8AA063F2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4" name="مربع نص 2">
          <a:extLst>
            <a:ext uri="{FF2B5EF4-FFF2-40B4-BE49-F238E27FC236}">
              <a16:creationId xmlns:a16="http://schemas.microsoft.com/office/drawing/2014/main" id="{CCC61DD5-ADAA-478B-B0F4-1989C1017D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5" name="مربع نص 2">
          <a:extLst>
            <a:ext uri="{FF2B5EF4-FFF2-40B4-BE49-F238E27FC236}">
              <a16:creationId xmlns:a16="http://schemas.microsoft.com/office/drawing/2014/main" id="{DEAE1B8B-0E0E-4910-8068-5BECBCCCC7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6" name="مربع نص 2">
          <a:extLst>
            <a:ext uri="{FF2B5EF4-FFF2-40B4-BE49-F238E27FC236}">
              <a16:creationId xmlns:a16="http://schemas.microsoft.com/office/drawing/2014/main" id="{156D7DB3-818D-4C72-B221-8E9E838641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7" name="مربع نص 2">
          <a:extLst>
            <a:ext uri="{FF2B5EF4-FFF2-40B4-BE49-F238E27FC236}">
              <a16:creationId xmlns:a16="http://schemas.microsoft.com/office/drawing/2014/main" id="{9CCE3947-D7D6-4ED4-97C7-3B9A84F6CC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8" name="مربع نص 2">
          <a:extLst>
            <a:ext uri="{FF2B5EF4-FFF2-40B4-BE49-F238E27FC236}">
              <a16:creationId xmlns:a16="http://schemas.microsoft.com/office/drawing/2014/main" id="{9D37CC6C-5912-480A-8CF4-CE28516607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59" name="مربع نص 2">
          <a:extLst>
            <a:ext uri="{FF2B5EF4-FFF2-40B4-BE49-F238E27FC236}">
              <a16:creationId xmlns:a16="http://schemas.microsoft.com/office/drawing/2014/main" id="{7551A782-644D-498F-BD8D-EC324ECC77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0" name="مربع نص 2">
          <a:extLst>
            <a:ext uri="{FF2B5EF4-FFF2-40B4-BE49-F238E27FC236}">
              <a16:creationId xmlns:a16="http://schemas.microsoft.com/office/drawing/2014/main" id="{94BE69D9-AA6E-4750-9E18-0D1617B212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1" name="مربع نص 2">
          <a:extLst>
            <a:ext uri="{FF2B5EF4-FFF2-40B4-BE49-F238E27FC236}">
              <a16:creationId xmlns:a16="http://schemas.microsoft.com/office/drawing/2014/main" id="{936D21B4-AC77-4880-9455-E0C3676608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2" name="مربع نص 2">
          <a:extLst>
            <a:ext uri="{FF2B5EF4-FFF2-40B4-BE49-F238E27FC236}">
              <a16:creationId xmlns:a16="http://schemas.microsoft.com/office/drawing/2014/main" id="{FEDFF0AA-B0E3-43D3-9423-67AFBC06CB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3" name="مربع نص 2">
          <a:extLst>
            <a:ext uri="{FF2B5EF4-FFF2-40B4-BE49-F238E27FC236}">
              <a16:creationId xmlns:a16="http://schemas.microsoft.com/office/drawing/2014/main" id="{7A153660-E8B2-4DB2-82ED-356C609766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4" name="مربع نص 2">
          <a:extLst>
            <a:ext uri="{FF2B5EF4-FFF2-40B4-BE49-F238E27FC236}">
              <a16:creationId xmlns:a16="http://schemas.microsoft.com/office/drawing/2014/main" id="{F59DC99F-D67B-4DE2-8B9C-2FBB6FF0CC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5" name="مربع نص 2">
          <a:extLst>
            <a:ext uri="{FF2B5EF4-FFF2-40B4-BE49-F238E27FC236}">
              <a16:creationId xmlns:a16="http://schemas.microsoft.com/office/drawing/2014/main" id="{8FC0B14F-1A11-4884-AC38-D57F952A32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6" name="مربع نص 2">
          <a:extLst>
            <a:ext uri="{FF2B5EF4-FFF2-40B4-BE49-F238E27FC236}">
              <a16:creationId xmlns:a16="http://schemas.microsoft.com/office/drawing/2014/main" id="{AB0D0E4F-619C-4E88-8D4F-CE32BC5C8A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7" name="مربع نص 2">
          <a:extLst>
            <a:ext uri="{FF2B5EF4-FFF2-40B4-BE49-F238E27FC236}">
              <a16:creationId xmlns:a16="http://schemas.microsoft.com/office/drawing/2014/main" id="{56BF408E-9EAC-4968-A815-368E7E2B8BF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8" name="مربع نص 2">
          <a:extLst>
            <a:ext uri="{FF2B5EF4-FFF2-40B4-BE49-F238E27FC236}">
              <a16:creationId xmlns:a16="http://schemas.microsoft.com/office/drawing/2014/main" id="{F9551E90-552A-40D9-AF28-6320FE0FA1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69" name="مربع نص 2">
          <a:extLst>
            <a:ext uri="{FF2B5EF4-FFF2-40B4-BE49-F238E27FC236}">
              <a16:creationId xmlns:a16="http://schemas.microsoft.com/office/drawing/2014/main" id="{6BB4F06A-36F7-4AF4-81E4-C138B8A047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0" name="مربع نص 2">
          <a:extLst>
            <a:ext uri="{FF2B5EF4-FFF2-40B4-BE49-F238E27FC236}">
              <a16:creationId xmlns:a16="http://schemas.microsoft.com/office/drawing/2014/main" id="{831DC527-79C3-4E21-B501-E63BD8624B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1" name="مربع نص 2">
          <a:extLst>
            <a:ext uri="{FF2B5EF4-FFF2-40B4-BE49-F238E27FC236}">
              <a16:creationId xmlns:a16="http://schemas.microsoft.com/office/drawing/2014/main" id="{19B0066F-82D9-4E5F-8906-C0F4932ABF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2" name="مربع نص 2">
          <a:extLst>
            <a:ext uri="{FF2B5EF4-FFF2-40B4-BE49-F238E27FC236}">
              <a16:creationId xmlns:a16="http://schemas.microsoft.com/office/drawing/2014/main" id="{8DFE03A6-72FE-49DB-88ED-CE0180CDB66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3" name="مربع نص 2">
          <a:extLst>
            <a:ext uri="{FF2B5EF4-FFF2-40B4-BE49-F238E27FC236}">
              <a16:creationId xmlns:a16="http://schemas.microsoft.com/office/drawing/2014/main" id="{49F37701-A326-47D7-B95C-5CC9B29114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4" name="مربع نص 2">
          <a:extLst>
            <a:ext uri="{FF2B5EF4-FFF2-40B4-BE49-F238E27FC236}">
              <a16:creationId xmlns:a16="http://schemas.microsoft.com/office/drawing/2014/main" id="{8DD6F082-F5DB-4A42-B960-36EBDAD59A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5" name="مربع نص 2">
          <a:extLst>
            <a:ext uri="{FF2B5EF4-FFF2-40B4-BE49-F238E27FC236}">
              <a16:creationId xmlns:a16="http://schemas.microsoft.com/office/drawing/2014/main" id="{89E0B4B5-BD38-4F40-9FE0-4C265922D2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6" name="مربع نص 2">
          <a:extLst>
            <a:ext uri="{FF2B5EF4-FFF2-40B4-BE49-F238E27FC236}">
              <a16:creationId xmlns:a16="http://schemas.microsoft.com/office/drawing/2014/main" id="{04C3ED41-DF44-49D8-8AF1-A703A8EED3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7" name="مربع نص 2">
          <a:extLst>
            <a:ext uri="{FF2B5EF4-FFF2-40B4-BE49-F238E27FC236}">
              <a16:creationId xmlns:a16="http://schemas.microsoft.com/office/drawing/2014/main" id="{22A5AD6E-F6BF-4332-989E-5D413BFD40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8" name="مربع نص 2">
          <a:extLst>
            <a:ext uri="{FF2B5EF4-FFF2-40B4-BE49-F238E27FC236}">
              <a16:creationId xmlns:a16="http://schemas.microsoft.com/office/drawing/2014/main" id="{FE3F610E-69B8-4B7B-8754-D16B59A0B8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79" name="مربع نص 2">
          <a:extLst>
            <a:ext uri="{FF2B5EF4-FFF2-40B4-BE49-F238E27FC236}">
              <a16:creationId xmlns:a16="http://schemas.microsoft.com/office/drawing/2014/main" id="{8347E5DA-2A65-400C-850C-39D1C87146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0" name="مربع نص 2">
          <a:extLst>
            <a:ext uri="{FF2B5EF4-FFF2-40B4-BE49-F238E27FC236}">
              <a16:creationId xmlns:a16="http://schemas.microsoft.com/office/drawing/2014/main" id="{4E2EF45C-61B8-4510-A0CE-F626F77276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1" name="مربع نص 2">
          <a:extLst>
            <a:ext uri="{FF2B5EF4-FFF2-40B4-BE49-F238E27FC236}">
              <a16:creationId xmlns:a16="http://schemas.microsoft.com/office/drawing/2014/main" id="{269D1554-D914-421F-9F83-C8F87D1693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2" name="مربع نص 2">
          <a:extLst>
            <a:ext uri="{FF2B5EF4-FFF2-40B4-BE49-F238E27FC236}">
              <a16:creationId xmlns:a16="http://schemas.microsoft.com/office/drawing/2014/main" id="{E064798E-9306-4634-B517-18F1A631C1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3" name="مربع نص 2">
          <a:extLst>
            <a:ext uri="{FF2B5EF4-FFF2-40B4-BE49-F238E27FC236}">
              <a16:creationId xmlns:a16="http://schemas.microsoft.com/office/drawing/2014/main" id="{C3B633E6-4002-48B1-A283-1986C6D747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4" name="مربع نص 2">
          <a:extLst>
            <a:ext uri="{FF2B5EF4-FFF2-40B4-BE49-F238E27FC236}">
              <a16:creationId xmlns:a16="http://schemas.microsoft.com/office/drawing/2014/main" id="{FD922058-3276-4B35-85F8-15A4CC57C4C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5" name="مربع نص 2">
          <a:extLst>
            <a:ext uri="{FF2B5EF4-FFF2-40B4-BE49-F238E27FC236}">
              <a16:creationId xmlns:a16="http://schemas.microsoft.com/office/drawing/2014/main" id="{0156FEC1-7CA7-4C38-8445-BEB2DCD0C0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6" name="مربع نص 2">
          <a:extLst>
            <a:ext uri="{FF2B5EF4-FFF2-40B4-BE49-F238E27FC236}">
              <a16:creationId xmlns:a16="http://schemas.microsoft.com/office/drawing/2014/main" id="{0399D367-A215-4A50-B140-1C65761183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7" name="مربع نص 2">
          <a:extLst>
            <a:ext uri="{FF2B5EF4-FFF2-40B4-BE49-F238E27FC236}">
              <a16:creationId xmlns:a16="http://schemas.microsoft.com/office/drawing/2014/main" id="{CEF545A8-A4FB-42FB-B966-10842B5F41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8" name="مربع نص 2">
          <a:extLst>
            <a:ext uri="{FF2B5EF4-FFF2-40B4-BE49-F238E27FC236}">
              <a16:creationId xmlns:a16="http://schemas.microsoft.com/office/drawing/2014/main" id="{6C1734E5-ED50-4813-A8F0-EF0FA1D83B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89" name="مربع نص 2">
          <a:extLst>
            <a:ext uri="{FF2B5EF4-FFF2-40B4-BE49-F238E27FC236}">
              <a16:creationId xmlns:a16="http://schemas.microsoft.com/office/drawing/2014/main" id="{4E74411E-1D83-4D4D-AA08-F1637B1DBB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0" name="مربع نص 2">
          <a:extLst>
            <a:ext uri="{FF2B5EF4-FFF2-40B4-BE49-F238E27FC236}">
              <a16:creationId xmlns:a16="http://schemas.microsoft.com/office/drawing/2014/main" id="{197D22B8-25EF-4F71-88D7-C7677A7EE6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1" name="مربع نص 2">
          <a:extLst>
            <a:ext uri="{FF2B5EF4-FFF2-40B4-BE49-F238E27FC236}">
              <a16:creationId xmlns:a16="http://schemas.microsoft.com/office/drawing/2014/main" id="{E96B8719-CF13-439B-8DEC-E1DB388792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2" name="مربع نص 2">
          <a:extLst>
            <a:ext uri="{FF2B5EF4-FFF2-40B4-BE49-F238E27FC236}">
              <a16:creationId xmlns:a16="http://schemas.microsoft.com/office/drawing/2014/main" id="{8661E6AA-7EC7-4AE4-A058-1DDCCBCC89E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3" name="مربع نص 2">
          <a:extLst>
            <a:ext uri="{FF2B5EF4-FFF2-40B4-BE49-F238E27FC236}">
              <a16:creationId xmlns:a16="http://schemas.microsoft.com/office/drawing/2014/main" id="{F1196351-FA6A-4182-A1C1-360261E74D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4" name="مربع نص 2">
          <a:extLst>
            <a:ext uri="{FF2B5EF4-FFF2-40B4-BE49-F238E27FC236}">
              <a16:creationId xmlns:a16="http://schemas.microsoft.com/office/drawing/2014/main" id="{999F4317-2B64-442F-B64E-7BA24908AE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5" name="مربع نص 2">
          <a:extLst>
            <a:ext uri="{FF2B5EF4-FFF2-40B4-BE49-F238E27FC236}">
              <a16:creationId xmlns:a16="http://schemas.microsoft.com/office/drawing/2014/main" id="{5BE86694-54C7-45C3-9528-12099CDB6C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6" name="مربع نص 2">
          <a:extLst>
            <a:ext uri="{FF2B5EF4-FFF2-40B4-BE49-F238E27FC236}">
              <a16:creationId xmlns:a16="http://schemas.microsoft.com/office/drawing/2014/main" id="{AD605BF2-1B74-42EA-9736-EF97960A86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7" name="مربع نص 2">
          <a:extLst>
            <a:ext uri="{FF2B5EF4-FFF2-40B4-BE49-F238E27FC236}">
              <a16:creationId xmlns:a16="http://schemas.microsoft.com/office/drawing/2014/main" id="{C99DBDCC-5CF1-4098-944D-2F9D41D43F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8" name="مربع نص 2">
          <a:extLst>
            <a:ext uri="{FF2B5EF4-FFF2-40B4-BE49-F238E27FC236}">
              <a16:creationId xmlns:a16="http://schemas.microsoft.com/office/drawing/2014/main" id="{B7F70E06-B2F6-4ACF-A946-67235D29A5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099" name="مربع نص 2">
          <a:extLst>
            <a:ext uri="{FF2B5EF4-FFF2-40B4-BE49-F238E27FC236}">
              <a16:creationId xmlns:a16="http://schemas.microsoft.com/office/drawing/2014/main" id="{ACF323D3-D009-446C-81D4-E5FAC5175C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0" name="مربع نص 2">
          <a:extLst>
            <a:ext uri="{FF2B5EF4-FFF2-40B4-BE49-F238E27FC236}">
              <a16:creationId xmlns:a16="http://schemas.microsoft.com/office/drawing/2014/main" id="{F26A5D2D-2A76-40CD-8631-F36DF5BC8F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1" name="مربع نص 2">
          <a:extLst>
            <a:ext uri="{FF2B5EF4-FFF2-40B4-BE49-F238E27FC236}">
              <a16:creationId xmlns:a16="http://schemas.microsoft.com/office/drawing/2014/main" id="{9CDAC6DC-C184-4289-AF5C-14409BB6A1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2" name="مربع نص 2">
          <a:extLst>
            <a:ext uri="{FF2B5EF4-FFF2-40B4-BE49-F238E27FC236}">
              <a16:creationId xmlns:a16="http://schemas.microsoft.com/office/drawing/2014/main" id="{69DE4209-A75E-4B6B-9825-0E4BC000E5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3" name="مربع نص 2">
          <a:extLst>
            <a:ext uri="{FF2B5EF4-FFF2-40B4-BE49-F238E27FC236}">
              <a16:creationId xmlns:a16="http://schemas.microsoft.com/office/drawing/2014/main" id="{602E1A0C-3F3D-4F3A-9E21-386EFB8DBC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4" name="مربع نص 2">
          <a:extLst>
            <a:ext uri="{FF2B5EF4-FFF2-40B4-BE49-F238E27FC236}">
              <a16:creationId xmlns:a16="http://schemas.microsoft.com/office/drawing/2014/main" id="{AAAB1115-2B0F-4DB5-B4E9-3EE1EA6EB2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5" name="مربع نص 2">
          <a:extLst>
            <a:ext uri="{FF2B5EF4-FFF2-40B4-BE49-F238E27FC236}">
              <a16:creationId xmlns:a16="http://schemas.microsoft.com/office/drawing/2014/main" id="{53578FCF-5260-4AEA-A72C-955863342D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6" name="مربع نص 2">
          <a:extLst>
            <a:ext uri="{FF2B5EF4-FFF2-40B4-BE49-F238E27FC236}">
              <a16:creationId xmlns:a16="http://schemas.microsoft.com/office/drawing/2014/main" id="{EA8386D0-B721-42A5-BC29-C379468F29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7" name="مربع نص 2">
          <a:extLst>
            <a:ext uri="{FF2B5EF4-FFF2-40B4-BE49-F238E27FC236}">
              <a16:creationId xmlns:a16="http://schemas.microsoft.com/office/drawing/2014/main" id="{6366D721-7AD3-4A5D-94EB-FE1514BD73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8" name="مربع نص 2">
          <a:extLst>
            <a:ext uri="{FF2B5EF4-FFF2-40B4-BE49-F238E27FC236}">
              <a16:creationId xmlns:a16="http://schemas.microsoft.com/office/drawing/2014/main" id="{33A89C97-5DD7-4F85-8C92-7E72847EA0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09" name="مربع نص 2">
          <a:extLst>
            <a:ext uri="{FF2B5EF4-FFF2-40B4-BE49-F238E27FC236}">
              <a16:creationId xmlns:a16="http://schemas.microsoft.com/office/drawing/2014/main" id="{4E6DD0D0-1934-470A-A525-601F79FB2E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0" name="مربع نص 2">
          <a:extLst>
            <a:ext uri="{FF2B5EF4-FFF2-40B4-BE49-F238E27FC236}">
              <a16:creationId xmlns:a16="http://schemas.microsoft.com/office/drawing/2014/main" id="{0E246AE3-8F30-4CAF-BF6E-C953CE4D39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1" name="مربع نص 2">
          <a:extLst>
            <a:ext uri="{FF2B5EF4-FFF2-40B4-BE49-F238E27FC236}">
              <a16:creationId xmlns:a16="http://schemas.microsoft.com/office/drawing/2014/main" id="{04AA13E7-E9D1-483D-9A43-6C19827CC7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2" name="مربع نص 2">
          <a:extLst>
            <a:ext uri="{FF2B5EF4-FFF2-40B4-BE49-F238E27FC236}">
              <a16:creationId xmlns:a16="http://schemas.microsoft.com/office/drawing/2014/main" id="{B9525DF0-9BA1-4C9E-8E3E-C6F47B7B04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3" name="مربع نص 2">
          <a:extLst>
            <a:ext uri="{FF2B5EF4-FFF2-40B4-BE49-F238E27FC236}">
              <a16:creationId xmlns:a16="http://schemas.microsoft.com/office/drawing/2014/main" id="{3E18E95F-1210-484B-A67F-F038C933AE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4" name="مربع نص 2">
          <a:extLst>
            <a:ext uri="{FF2B5EF4-FFF2-40B4-BE49-F238E27FC236}">
              <a16:creationId xmlns:a16="http://schemas.microsoft.com/office/drawing/2014/main" id="{159B19E3-1560-4107-A5AB-293B4389E2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5" name="مربع نص 2">
          <a:extLst>
            <a:ext uri="{FF2B5EF4-FFF2-40B4-BE49-F238E27FC236}">
              <a16:creationId xmlns:a16="http://schemas.microsoft.com/office/drawing/2014/main" id="{E42B7E28-8A3F-4389-8DCE-B15FE437F8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6" name="مربع نص 2">
          <a:extLst>
            <a:ext uri="{FF2B5EF4-FFF2-40B4-BE49-F238E27FC236}">
              <a16:creationId xmlns:a16="http://schemas.microsoft.com/office/drawing/2014/main" id="{CA3374C3-78B1-468B-AF40-A117E34043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7" name="مربع نص 2">
          <a:extLst>
            <a:ext uri="{FF2B5EF4-FFF2-40B4-BE49-F238E27FC236}">
              <a16:creationId xmlns:a16="http://schemas.microsoft.com/office/drawing/2014/main" id="{C078B96E-89B0-4855-BAED-8AB01692CF0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8" name="مربع نص 2">
          <a:extLst>
            <a:ext uri="{FF2B5EF4-FFF2-40B4-BE49-F238E27FC236}">
              <a16:creationId xmlns:a16="http://schemas.microsoft.com/office/drawing/2014/main" id="{EB72670C-B206-4F84-9E7A-BA83D9649C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19" name="مربع نص 2">
          <a:extLst>
            <a:ext uri="{FF2B5EF4-FFF2-40B4-BE49-F238E27FC236}">
              <a16:creationId xmlns:a16="http://schemas.microsoft.com/office/drawing/2014/main" id="{DE206703-64BC-4B1E-B661-A2C195D045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0" name="مربع نص 2">
          <a:extLst>
            <a:ext uri="{FF2B5EF4-FFF2-40B4-BE49-F238E27FC236}">
              <a16:creationId xmlns:a16="http://schemas.microsoft.com/office/drawing/2014/main" id="{04021AE7-807B-4BDA-8BB9-73BB3F5692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1" name="مربع نص 2">
          <a:extLst>
            <a:ext uri="{FF2B5EF4-FFF2-40B4-BE49-F238E27FC236}">
              <a16:creationId xmlns:a16="http://schemas.microsoft.com/office/drawing/2014/main" id="{2ABADBDD-0332-4A06-B1EE-67D2FD04AA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2" name="مربع نص 2">
          <a:extLst>
            <a:ext uri="{FF2B5EF4-FFF2-40B4-BE49-F238E27FC236}">
              <a16:creationId xmlns:a16="http://schemas.microsoft.com/office/drawing/2014/main" id="{C630AED4-8D6A-4279-AF4B-D05AB58213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3" name="مربع نص 2">
          <a:extLst>
            <a:ext uri="{FF2B5EF4-FFF2-40B4-BE49-F238E27FC236}">
              <a16:creationId xmlns:a16="http://schemas.microsoft.com/office/drawing/2014/main" id="{313A30E1-F869-425E-A30A-69BCFC3708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4" name="مربع نص 2">
          <a:extLst>
            <a:ext uri="{FF2B5EF4-FFF2-40B4-BE49-F238E27FC236}">
              <a16:creationId xmlns:a16="http://schemas.microsoft.com/office/drawing/2014/main" id="{1F1B5C65-8953-4763-8AB7-CA1A8ACB2E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5" name="مربع نص 2">
          <a:extLst>
            <a:ext uri="{FF2B5EF4-FFF2-40B4-BE49-F238E27FC236}">
              <a16:creationId xmlns:a16="http://schemas.microsoft.com/office/drawing/2014/main" id="{EFB69ECC-08D9-4671-9ED1-773A24CC18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6" name="مربع نص 2">
          <a:extLst>
            <a:ext uri="{FF2B5EF4-FFF2-40B4-BE49-F238E27FC236}">
              <a16:creationId xmlns:a16="http://schemas.microsoft.com/office/drawing/2014/main" id="{9879F9E1-BABB-4527-AA05-30530F978A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7" name="مربع نص 2">
          <a:extLst>
            <a:ext uri="{FF2B5EF4-FFF2-40B4-BE49-F238E27FC236}">
              <a16:creationId xmlns:a16="http://schemas.microsoft.com/office/drawing/2014/main" id="{4A21F7B5-D06B-463C-8E57-98555C2EBE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8" name="مربع نص 2">
          <a:extLst>
            <a:ext uri="{FF2B5EF4-FFF2-40B4-BE49-F238E27FC236}">
              <a16:creationId xmlns:a16="http://schemas.microsoft.com/office/drawing/2014/main" id="{8C408964-5BE7-4624-AE43-A42B7EF614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29" name="مربع نص 2">
          <a:extLst>
            <a:ext uri="{FF2B5EF4-FFF2-40B4-BE49-F238E27FC236}">
              <a16:creationId xmlns:a16="http://schemas.microsoft.com/office/drawing/2014/main" id="{CA636141-0B45-4E0F-9EBF-584429D1BF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0" name="مربع نص 2">
          <a:extLst>
            <a:ext uri="{FF2B5EF4-FFF2-40B4-BE49-F238E27FC236}">
              <a16:creationId xmlns:a16="http://schemas.microsoft.com/office/drawing/2014/main" id="{2A884E28-0097-4056-9DF7-DEE61110188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1" name="مربع نص 2">
          <a:extLst>
            <a:ext uri="{FF2B5EF4-FFF2-40B4-BE49-F238E27FC236}">
              <a16:creationId xmlns:a16="http://schemas.microsoft.com/office/drawing/2014/main" id="{2A040364-4E8B-4B65-9D89-2A6419982A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2" name="مربع نص 2">
          <a:extLst>
            <a:ext uri="{FF2B5EF4-FFF2-40B4-BE49-F238E27FC236}">
              <a16:creationId xmlns:a16="http://schemas.microsoft.com/office/drawing/2014/main" id="{DCBEBBD3-641D-4A5A-852C-5ED1181205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3" name="مربع نص 2">
          <a:extLst>
            <a:ext uri="{FF2B5EF4-FFF2-40B4-BE49-F238E27FC236}">
              <a16:creationId xmlns:a16="http://schemas.microsoft.com/office/drawing/2014/main" id="{A30D51B0-C5F1-45F1-8373-59694972BD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4" name="مربع نص 2">
          <a:extLst>
            <a:ext uri="{FF2B5EF4-FFF2-40B4-BE49-F238E27FC236}">
              <a16:creationId xmlns:a16="http://schemas.microsoft.com/office/drawing/2014/main" id="{CD71D02D-03AF-4101-9E85-7499CAC81E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5" name="مربع نص 2">
          <a:extLst>
            <a:ext uri="{FF2B5EF4-FFF2-40B4-BE49-F238E27FC236}">
              <a16:creationId xmlns:a16="http://schemas.microsoft.com/office/drawing/2014/main" id="{53564B1B-C08A-4520-96B4-9812AC42F0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6" name="مربع نص 2">
          <a:extLst>
            <a:ext uri="{FF2B5EF4-FFF2-40B4-BE49-F238E27FC236}">
              <a16:creationId xmlns:a16="http://schemas.microsoft.com/office/drawing/2014/main" id="{B1876CDD-EAA5-44BD-B5CC-0E0F0F5CB84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7" name="مربع نص 2">
          <a:extLst>
            <a:ext uri="{FF2B5EF4-FFF2-40B4-BE49-F238E27FC236}">
              <a16:creationId xmlns:a16="http://schemas.microsoft.com/office/drawing/2014/main" id="{20F39495-4B67-4027-BD18-DC394B15BB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8" name="مربع نص 2">
          <a:extLst>
            <a:ext uri="{FF2B5EF4-FFF2-40B4-BE49-F238E27FC236}">
              <a16:creationId xmlns:a16="http://schemas.microsoft.com/office/drawing/2014/main" id="{141B7B8B-C56A-485C-889A-496727C62E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39" name="مربع نص 2">
          <a:extLst>
            <a:ext uri="{FF2B5EF4-FFF2-40B4-BE49-F238E27FC236}">
              <a16:creationId xmlns:a16="http://schemas.microsoft.com/office/drawing/2014/main" id="{A452CE8D-2A69-43EF-BF53-2AAEC7F83B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0" name="مربع نص 2">
          <a:extLst>
            <a:ext uri="{FF2B5EF4-FFF2-40B4-BE49-F238E27FC236}">
              <a16:creationId xmlns:a16="http://schemas.microsoft.com/office/drawing/2014/main" id="{517BDC1B-66A2-4580-A93A-B1EE0DB0895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1" name="مربع نص 2">
          <a:extLst>
            <a:ext uri="{FF2B5EF4-FFF2-40B4-BE49-F238E27FC236}">
              <a16:creationId xmlns:a16="http://schemas.microsoft.com/office/drawing/2014/main" id="{CFBB5234-6C83-48F5-90CD-FFF49074B4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2" name="مربع نص 2">
          <a:extLst>
            <a:ext uri="{FF2B5EF4-FFF2-40B4-BE49-F238E27FC236}">
              <a16:creationId xmlns:a16="http://schemas.microsoft.com/office/drawing/2014/main" id="{9BC7B234-DE8C-4A2F-A688-30CFFBF430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3" name="مربع نص 2">
          <a:extLst>
            <a:ext uri="{FF2B5EF4-FFF2-40B4-BE49-F238E27FC236}">
              <a16:creationId xmlns:a16="http://schemas.microsoft.com/office/drawing/2014/main" id="{FA3CBD38-1B2E-4C27-B95D-C2DFBFAF52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4" name="مربع نص 2">
          <a:extLst>
            <a:ext uri="{FF2B5EF4-FFF2-40B4-BE49-F238E27FC236}">
              <a16:creationId xmlns:a16="http://schemas.microsoft.com/office/drawing/2014/main" id="{839BF47D-E0C4-4951-9AD3-EAB9193619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5" name="مربع نص 2">
          <a:extLst>
            <a:ext uri="{FF2B5EF4-FFF2-40B4-BE49-F238E27FC236}">
              <a16:creationId xmlns:a16="http://schemas.microsoft.com/office/drawing/2014/main" id="{0EE1F0C2-C382-45E7-A36F-D2A2BA80C7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6" name="مربع نص 2">
          <a:extLst>
            <a:ext uri="{FF2B5EF4-FFF2-40B4-BE49-F238E27FC236}">
              <a16:creationId xmlns:a16="http://schemas.microsoft.com/office/drawing/2014/main" id="{7A8B1F2C-CEB1-489A-BCA0-DADDA7A5E5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7" name="مربع نص 2">
          <a:extLst>
            <a:ext uri="{FF2B5EF4-FFF2-40B4-BE49-F238E27FC236}">
              <a16:creationId xmlns:a16="http://schemas.microsoft.com/office/drawing/2014/main" id="{61A943A5-0AB1-4A9C-B7F7-9CAF62BC8E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8" name="مربع نص 2">
          <a:extLst>
            <a:ext uri="{FF2B5EF4-FFF2-40B4-BE49-F238E27FC236}">
              <a16:creationId xmlns:a16="http://schemas.microsoft.com/office/drawing/2014/main" id="{43933DDC-BDF0-4C88-AE6B-C5F42A9470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49" name="مربع نص 2">
          <a:extLst>
            <a:ext uri="{FF2B5EF4-FFF2-40B4-BE49-F238E27FC236}">
              <a16:creationId xmlns:a16="http://schemas.microsoft.com/office/drawing/2014/main" id="{95C93122-3584-4CE8-9CF8-B7266F55C34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0" name="مربع نص 2">
          <a:extLst>
            <a:ext uri="{FF2B5EF4-FFF2-40B4-BE49-F238E27FC236}">
              <a16:creationId xmlns:a16="http://schemas.microsoft.com/office/drawing/2014/main" id="{9F6FEF74-AC34-4FA9-B8B1-57C576BE52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1" name="مربع نص 2">
          <a:extLst>
            <a:ext uri="{FF2B5EF4-FFF2-40B4-BE49-F238E27FC236}">
              <a16:creationId xmlns:a16="http://schemas.microsoft.com/office/drawing/2014/main" id="{4E675E3A-09E7-4A6F-81A2-CE681EA030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2" name="مربع نص 2">
          <a:extLst>
            <a:ext uri="{FF2B5EF4-FFF2-40B4-BE49-F238E27FC236}">
              <a16:creationId xmlns:a16="http://schemas.microsoft.com/office/drawing/2014/main" id="{9F547135-4B6C-4079-B80C-CC4E21D94D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3" name="مربع نص 2">
          <a:extLst>
            <a:ext uri="{FF2B5EF4-FFF2-40B4-BE49-F238E27FC236}">
              <a16:creationId xmlns:a16="http://schemas.microsoft.com/office/drawing/2014/main" id="{E6B8AAEE-A76B-4CB5-B3FC-C1787BB66D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4" name="مربع نص 2">
          <a:extLst>
            <a:ext uri="{FF2B5EF4-FFF2-40B4-BE49-F238E27FC236}">
              <a16:creationId xmlns:a16="http://schemas.microsoft.com/office/drawing/2014/main" id="{58D357DE-B69E-4AEC-8A03-DC6D69CD80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5" name="مربع نص 2">
          <a:extLst>
            <a:ext uri="{FF2B5EF4-FFF2-40B4-BE49-F238E27FC236}">
              <a16:creationId xmlns:a16="http://schemas.microsoft.com/office/drawing/2014/main" id="{DE9AA417-F467-4202-BA85-8D8ECC131E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6" name="مربع نص 2">
          <a:extLst>
            <a:ext uri="{FF2B5EF4-FFF2-40B4-BE49-F238E27FC236}">
              <a16:creationId xmlns:a16="http://schemas.microsoft.com/office/drawing/2014/main" id="{6AA32D3A-5C12-4434-9E0B-377820C819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7" name="مربع نص 2">
          <a:extLst>
            <a:ext uri="{FF2B5EF4-FFF2-40B4-BE49-F238E27FC236}">
              <a16:creationId xmlns:a16="http://schemas.microsoft.com/office/drawing/2014/main" id="{A3EE4071-3ADB-4317-AC44-EAC8E1445D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8" name="مربع نص 2">
          <a:extLst>
            <a:ext uri="{FF2B5EF4-FFF2-40B4-BE49-F238E27FC236}">
              <a16:creationId xmlns:a16="http://schemas.microsoft.com/office/drawing/2014/main" id="{DBC87810-C50F-4256-9DAA-13884B8E58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59" name="مربع نص 2">
          <a:extLst>
            <a:ext uri="{FF2B5EF4-FFF2-40B4-BE49-F238E27FC236}">
              <a16:creationId xmlns:a16="http://schemas.microsoft.com/office/drawing/2014/main" id="{4BF4D238-9B4F-4A86-AD5E-30B61DD4BF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0" name="مربع نص 2">
          <a:extLst>
            <a:ext uri="{FF2B5EF4-FFF2-40B4-BE49-F238E27FC236}">
              <a16:creationId xmlns:a16="http://schemas.microsoft.com/office/drawing/2014/main" id="{8795A570-17CB-4A29-8115-1DC72A8642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1" name="مربع نص 2">
          <a:extLst>
            <a:ext uri="{FF2B5EF4-FFF2-40B4-BE49-F238E27FC236}">
              <a16:creationId xmlns:a16="http://schemas.microsoft.com/office/drawing/2014/main" id="{DBCDC945-F467-41B2-9E12-21C376F639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2" name="مربع نص 2">
          <a:extLst>
            <a:ext uri="{FF2B5EF4-FFF2-40B4-BE49-F238E27FC236}">
              <a16:creationId xmlns:a16="http://schemas.microsoft.com/office/drawing/2014/main" id="{A83F8656-5D3A-4322-B0F4-8A3F588219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3" name="مربع نص 2">
          <a:extLst>
            <a:ext uri="{FF2B5EF4-FFF2-40B4-BE49-F238E27FC236}">
              <a16:creationId xmlns:a16="http://schemas.microsoft.com/office/drawing/2014/main" id="{C592E677-EEB2-4F43-8838-E259CFD7C4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4" name="مربع نص 2">
          <a:extLst>
            <a:ext uri="{FF2B5EF4-FFF2-40B4-BE49-F238E27FC236}">
              <a16:creationId xmlns:a16="http://schemas.microsoft.com/office/drawing/2014/main" id="{DC897F66-1AEA-43E3-8FE1-5F39CE1F4F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5" name="مربع نص 2">
          <a:extLst>
            <a:ext uri="{FF2B5EF4-FFF2-40B4-BE49-F238E27FC236}">
              <a16:creationId xmlns:a16="http://schemas.microsoft.com/office/drawing/2014/main" id="{AEA44BED-A2BE-4BE7-ADFC-72E2B7D16B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6" name="مربع نص 2">
          <a:extLst>
            <a:ext uri="{FF2B5EF4-FFF2-40B4-BE49-F238E27FC236}">
              <a16:creationId xmlns:a16="http://schemas.microsoft.com/office/drawing/2014/main" id="{FA644CCC-4F21-4556-AB71-DC121AA80A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7" name="مربع نص 2">
          <a:extLst>
            <a:ext uri="{FF2B5EF4-FFF2-40B4-BE49-F238E27FC236}">
              <a16:creationId xmlns:a16="http://schemas.microsoft.com/office/drawing/2014/main" id="{E43D1711-C76A-4FB3-B5B2-4E366183B6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8" name="مربع نص 2">
          <a:extLst>
            <a:ext uri="{FF2B5EF4-FFF2-40B4-BE49-F238E27FC236}">
              <a16:creationId xmlns:a16="http://schemas.microsoft.com/office/drawing/2014/main" id="{842CF49C-4F1A-4166-8582-28D4E11495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69" name="مربع نص 2">
          <a:extLst>
            <a:ext uri="{FF2B5EF4-FFF2-40B4-BE49-F238E27FC236}">
              <a16:creationId xmlns:a16="http://schemas.microsoft.com/office/drawing/2014/main" id="{E00F2087-FD2B-40A8-9E02-B232EA6214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0" name="مربع نص 2">
          <a:extLst>
            <a:ext uri="{FF2B5EF4-FFF2-40B4-BE49-F238E27FC236}">
              <a16:creationId xmlns:a16="http://schemas.microsoft.com/office/drawing/2014/main" id="{66E973D7-D666-4185-BE80-51136A0EC6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1" name="مربع نص 2">
          <a:extLst>
            <a:ext uri="{FF2B5EF4-FFF2-40B4-BE49-F238E27FC236}">
              <a16:creationId xmlns:a16="http://schemas.microsoft.com/office/drawing/2014/main" id="{0CA6DE35-45BA-407F-BDB5-65E810442D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2" name="مربع نص 2">
          <a:extLst>
            <a:ext uri="{FF2B5EF4-FFF2-40B4-BE49-F238E27FC236}">
              <a16:creationId xmlns:a16="http://schemas.microsoft.com/office/drawing/2014/main" id="{7F5761E7-0A3F-4BB5-B254-C7CE5A1A1E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3" name="مربع نص 2">
          <a:extLst>
            <a:ext uri="{FF2B5EF4-FFF2-40B4-BE49-F238E27FC236}">
              <a16:creationId xmlns:a16="http://schemas.microsoft.com/office/drawing/2014/main" id="{F16C6E07-8490-4070-9CE6-05256588D7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4" name="مربع نص 2">
          <a:extLst>
            <a:ext uri="{FF2B5EF4-FFF2-40B4-BE49-F238E27FC236}">
              <a16:creationId xmlns:a16="http://schemas.microsoft.com/office/drawing/2014/main" id="{307EC234-0CA0-4D32-838D-7903C85FB0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5" name="مربع نص 2">
          <a:extLst>
            <a:ext uri="{FF2B5EF4-FFF2-40B4-BE49-F238E27FC236}">
              <a16:creationId xmlns:a16="http://schemas.microsoft.com/office/drawing/2014/main" id="{93709850-E42A-4F04-AF05-CFBD653584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6" name="مربع نص 2">
          <a:extLst>
            <a:ext uri="{FF2B5EF4-FFF2-40B4-BE49-F238E27FC236}">
              <a16:creationId xmlns:a16="http://schemas.microsoft.com/office/drawing/2014/main" id="{16CB0D6C-2027-4D69-B420-C70D7D6432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7" name="مربع نص 2">
          <a:extLst>
            <a:ext uri="{FF2B5EF4-FFF2-40B4-BE49-F238E27FC236}">
              <a16:creationId xmlns:a16="http://schemas.microsoft.com/office/drawing/2014/main" id="{EE9DF8AE-5304-4B82-99CF-C914B12C2C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8" name="مربع نص 2">
          <a:extLst>
            <a:ext uri="{FF2B5EF4-FFF2-40B4-BE49-F238E27FC236}">
              <a16:creationId xmlns:a16="http://schemas.microsoft.com/office/drawing/2014/main" id="{646355F7-AFC0-4AAC-A24D-1666FE687E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79" name="مربع نص 2">
          <a:extLst>
            <a:ext uri="{FF2B5EF4-FFF2-40B4-BE49-F238E27FC236}">
              <a16:creationId xmlns:a16="http://schemas.microsoft.com/office/drawing/2014/main" id="{4258866E-90B0-4635-BFC1-9EFBF8A9E2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0" name="مربع نص 2">
          <a:extLst>
            <a:ext uri="{FF2B5EF4-FFF2-40B4-BE49-F238E27FC236}">
              <a16:creationId xmlns:a16="http://schemas.microsoft.com/office/drawing/2014/main" id="{0E7ED17D-357C-48FD-A562-20E7FCBB8C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1" name="مربع نص 2">
          <a:extLst>
            <a:ext uri="{FF2B5EF4-FFF2-40B4-BE49-F238E27FC236}">
              <a16:creationId xmlns:a16="http://schemas.microsoft.com/office/drawing/2014/main" id="{ECE2DAE1-EF71-412E-B913-B06A1B0406E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2" name="مربع نص 2">
          <a:extLst>
            <a:ext uri="{FF2B5EF4-FFF2-40B4-BE49-F238E27FC236}">
              <a16:creationId xmlns:a16="http://schemas.microsoft.com/office/drawing/2014/main" id="{0C455A44-C4FF-487C-822B-2A2DB07F0C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3" name="مربع نص 2">
          <a:extLst>
            <a:ext uri="{FF2B5EF4-FFF2-40B4-BE49-F238E27FC236}">
              <a16:creationId xmlns:a16="http://schemas.microsoft.com/office/drawing/2014/main" id="{687A9B12-AD11-4A59-B225-4F61C4AD465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4" name="مربع نص 2">
          <a:extLst>
            <a:ext uri="{FF2B5EF4-FFF2-40B4-BE49-F238E27FC236}">
              <a16:creationId xmlns:a16="http://schemas.microsoft.com/office/drawing/2014/main" id="{DCBD090F-D130-4422-82C3-207A5456A3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5" name="مربع نص 2">
          <a:extLst>
            <a:ext uri="{FF2B5EF4-FFF2-40B4-BE49-F238E27FC236}">
              <a16:creationId xmlns:a16="http://schemas.microsoft.com/office/drawing/2014/main" id="{599D9F48-2F55-4E2F-9B5C-E35783BBDD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6" name="مربع نص 2">
          <a:extLst>
            <a:ext uri="{FF2B5EF4-FFF2-40B4-BE49-F238E27FC236}">
              <a16:creationId xmlns:a16="http://schemas.microsoft.com/office/drawing/2014/main" id="{23CCEACC-CA5A-4B89-BB67-B9C713FF17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7" name="مربع نص 2">
          <a:extLst>
            <a:ext uri="{FF2B5EF4-FFF2-40B4-BE49-F238E27FC236}">
              <a16:creationId xmlns:a16="http://schemas.microsoft.com/office/drawing/2014/main" id="{87350A75-5DD5-4723-9D4C-DAD3EC6E496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8" name="مربع نص 2">
          <a:extLst>
            <a:ext uri="{FF2B5EF4-FFF2-40B4-BE49-F238E27FC236}">
              <a16:creationId xmlns:a16="http://schemas.microsoft.com/office/drawing/2014/main" id="{73C56D20-9B13-46FB-91FA-B6D05E8C08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89" name="مربع نص 2">
          <a:extLst>
            <a:ext uri="{FF2B5EF4-FFF2-40B4-BE49-F238E27FC236}">
              <a16:creationId xmlns:a16="http://schemas.microsoft.com/office/drawing/2014/main" id="{EF65727E-34C9-4F4A-B25C-F7FD13EC860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0" name="مربع نص 2">
          <a:extLst>
            <a:ext uri="{FF2B5EF4-FFF2-40B4-BE49-F238E27FC236}">
              <a16:creationId xmlns:a16="http://schemas.microsoft.com/office/drawing/2014/main" id="{249177B7-2B12-4C17-B91D-080F7470C5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1" name="مربع نص 2">
          <a:extLst>
            <a:ext uri="{FF2B5EF4-FFF2-40B4-BE49-F238E27FC236}">
              <a16:creationId xmlns:a16="http://schemas.microsoft.com/office/drawing/2014/main" id="{3968A161-EAB0-46EF-8A62-4130FC6028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2" name="مربع نص 2">
          <a:extLst>
            <a:ext uri="{FF2B5EF4-FFF2-40B4-BE49-F238E27FC236}">
              <a16:creationId xmlns:a16="http://schemas.microsoft.com/office/drawing/2014/main" id="{C8928F5D-A098-4769-A38C-CDA0EB356D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3" name="مربع نص 2">
          <a:extLst>
            <a:ext uri="{FF2B5EF4-FFF2-40B4-BE49-F238E27FC236}">
              <a16:creationId xmlns:a16="http://schemas.microsoft.com/office/drawing/2014/main" id="{E4BBBC0D-1A9D-441B-8E57-428668B82F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4" name="مربع نص 2">
          <a:extLst>
            <a:ext uri="{FF2B5EF4-FFF2-40B4-BE49-F238E27FC236}">
              <a16:creationId xmlns:a16="http://schemas.microsoft.com/office/drawing/2014/main" id="{D815467E-7FE1-44E7-9D65-5712D55055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5" name="مربع نص 2">
          <a:extLst>
            <a:ext uri="{FF2B5EF4-FFF2-40B4-BE49-F238E27FC236}">
              <a16:creationId xmlns:a16="http://schemas.microsoft.com/office/drawing/2014/main" id="{1B3B8DA6-D5D7-4698-80E9-75CA91B4985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6" name="مربع نص 2">
          <a:extLst>
            <a:ext uri="{FF2B5EF4-FFF2-40B4-BE49-F238E27FC236}">
              <a16:creationId xmlns:a16="http://schemas.microsoft.com/office/drawing/2014/main" id="{0994F68D-AAF3-4632-96D6-5C10C975E1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7" name="مربع نص 2">
          <a:extLst>
            <a:ext uri="{FF2B5EF4-FFF2-40B4-BE49-F238E27FC236}">
              <a16:creationId xmlns:a16="http://schemas.microsoft.com/office/drawing/2014/main" id="{B47239F3-4838-402A-9E9F-81127986A5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8" name="مربع نص 2">
          <a:extLst>
            <a:ext uri="{FF2B5EF4-FFF2-40B4-BE49-F238E27FC236}">
              <a16:creationId xmlns:a16="http://schemas.microsoft.com/office/drawing/2014/main" id="{14D623EC-0A53-414F-92BE-ED98529725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199" name="مربع نص 2">
          <a:extLst>
            <a:ext uri="{FF2B5EF4-FFF2-40B4-BE49-F238E27FC236}">
              <a16:creationId xmlns:a16="http://schemas.microsoft.com/office/drawing/2014/main" id="{14D96E85-0A5C-4276-BC44-678E0F20FB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0" name="مربع نص 2">
          <a:extLst>
            <a:ext uri="{FF2B5EF4-FFF2-40B4-BE49-F238E27FC236}">
              <a16:creationId xmlns:a16="http://schemas.microsoft.com/office/drawing/2014/main" id="{93D66BAA-35FB-4DA2-93B6-C6A2BAEB85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1" name="مربع نص 2">
          <a:extLst>
            <a:ext uri="{FF2B5EF4-FFF2-40B4-BE49-F238E27FC236}">
              <a16:creationId xmlns:a16="http://schemas.microsoft.com/office/drawing/2014/main" id="{72448BD1-F39B-40AD-A440-96D33C85BB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2" name="مربع نص 2">
          <a:extLst>
            <a:ext uri="{FF2B5EF4-FFF2-40B4-BE49-F238E27FC236}">
              <a16:creationId xmlns:a16="http://schemas.microsoft.com/office/drawing/2014/main" id="{485A6BF2-37B4-4FEC-A9DB-8EBFF537EF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3" name="مربع نص 2">
          <a:extLst>
            <a:ext uri="{FF2B5EF4-FFF2-40B4-BE49-F238E27FC236}">
              <a16:creationId xmlns:a16="http://schemas.microsoft.com/office/drawing/2014/main" id="{79A3DE7B-6AAA-46FB-B0B0-3E4B8959DC8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4" name="مربع نص 2">
          <a:extLst>
            <a:ext uri="{FF2B5EF4-FFF2-40B4-BE49-F238E27FC236}">
              <a16:creationId xmlns:a16="http://schemas.microsoft.com/office/drawing/2014/main" id="{31865A2A-3555-4164-846F-4FF6FD3D26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5" name="مربع نص 2">
          <a:extLst>
            <a:ext uri="{FF2B5EF4-FFF2-40B4-BE49-F238E27FC236}">
              <a16:creationId xmlns:a16="http://schemas.microsoft.com/office/drawing/2014/main" id="{B17FA3CC-D2BA-4FAA-8145-6DF7E6AD06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6" name="مربع نص 2">
          <a:extLst>
            <a:ext uri="{FF2B5EF4-FFF2-40B4-BE49-F238E27FC236}">
              <a16:creationId xmlns:a16="http://schemas.microsoft.com/office/drawing/2014/main" id="{57045138-09E1-4650-9F44-70BC257C0E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7" name="مربع نص 2">
          <a:extLst>
            <a:ext uri="{FF2B5EF4-FFF2-40B4-BE49-F238E27FC236}">
              <a16:creationId xmlns:a16="http://schemas.microsoft.com/office/drawing/2014/main" id="{88F168FA-FEC2-4DD8-89C4-155F60D469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8" name="مربع نص 2">
          <a:extLst>
            <a:ext uri="{FF2B5EF4-FFF2-40B4-BE49-F238E27FC236}">
              <a16:creationId xmlns:a16="http://schemas.microsoft.com/office/drawing/2014/main" id="{B5E64D9E-231B-4840-8F63-76AC075946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09" name="مربع نص 2">
          <a:extLst>
            <a:ext uri="{FF2B5EF4-FFF2-40B4-BE49-F238E27FC236}">
              <a16:creationId xmlns:a16="http://schemas.microsoft.com/office/drawing/2014/main" id="{E9918B4B-3650-42EF-B4AF-CA5A444A16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0" name="مربع نص 2">
          <a:extLst>
            <a:ext uri="{FF2B5EF4-FFF2-40B4-BE49-F238E27FC236}">
              <a16:creationId xmlns:a16="http://schemas.microsoft.com/office/drawing/2014/main" id="{A02773C0-EC35-47AF-ABB9-FF9AADBA58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1" name="مربع نص 2">
          <a:extLst>
            <a:ext uri="{FF2B5EF4-FFF2-40B4-BE49-F238E27FC236}">
              <a16:creationId xmlns:a16="http://schemas.microsoft.com/office/drawing/2014/main" id="{D5762161-CB0A-4720-B42C-9D81EF7273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2" name="مربع نص 2">
          <a:extLst>
            <a:ext uri="{FF2B5EF4-FFF2-40B4-BE49-F238E27FC236}">
              <a16:creationId xmlns:a16="http://schemas.microsoft.com/office/drawing/2014/main" id="{9DF706E0-1CD6-4966-A475-789800681C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3" name="مربع نص 2">
          <a:extLst>
            <a:ext uri="{FF2B5EF4-FFF2-40B4-BE49-F238E27FC236}">
              <a16:creationId xmlns:a16="http://schemas.microsoft.com/office/drawing/2014/main" id="{524EB2F8-E2D6-4302-A03F-3891C4EEA9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4" name="مربع نص 2">
          <a:extLst>
            <a:ext uri="{FF2B5EF4-FFF2-40B4-BE49-F238E27FC236}">
              <a16:creationId xmlns:a16="http://schemas.microsoft.com/office/drawing/2014/main" id="{0CE7D33F-5778-4AB1-A1FB-3161CD3392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5" name="مربع نص 2">
          <a:extLst>
            <a:ext uri="{FF2B5EF4-FFF2-40B4-BE49-F238E27FC236}">
              <a16:creationId xmlns:a16="http://schemas.microsoft.com/office/drawing/2014/main" id="{1D83353F-F035-42AE-93D6-1EF9151A2F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6" name="مربع نص 2">
          <a:extLst>
            <a:ext uri="{FF2B5EF4-FFF2-40B4-BE49-F238E27FC236}">
              <a16:creationId xmlns:a16="http://schemas.microsoft.com/office/drawing/2014/main" id="{D2FF4D1B-3C2F-433B-AC41-148ECBF71E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7" name="مربع نص 2">
          <a:extLst>
            <a:ext uri="{FF2B5EF4-FFF2-40B4-BE49-F238E27FC236}">
              <a16:creationId xmlns:a16="http://schemas.microsoft.com/office/drawing/2014/main" id="{8E226B5D-4D6E-42DD-97D5-16B6BF428F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8" name="مربع نص 2">
          <a:extLst>
            <a:ext uri="{FF2B5EF4-FFF2-40B4-BE49-F238E27FC236}">
              <a16:creationId xmlns:a16="http://schemas.microsoft.com/office/drawing/2014/main" id="{88F32420-7351-4950-A3E9-3F789B9AA2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19" name="مربع نص 2">
          <a:extLst>
            <a:ext uri="{FF2B5EF4-FFF2-40B4-BE49-F238E27FC236}">
              <a16:creationId xmlns:a16="http://schemas.microsoft.com/office/drawing/2014/main" id="{F301CFD4-FF11-4905-93D5-333A85016C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0" name="مربع نص 2">
          <a:extLst>
            <a:ext uri="{FF2B5EF4-FFF2-40B4-BE49-F238E27FC236}">
              <a16:creationId xmlns:a16="http://schemas.microsoft.com/office/drawing/2014/main" id="{7970AE28-E02D-4331-A5F1-2C40629541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1" name="مربع نص 2">
          <a:extLst>
            <a:ext uri="{FF2B5EF4-FFF2-40B4-BE49-F238E27FC236}">
              <a16:creationId xmlns:a16="http://schemas.microsoft.com/office/drawing/2014/main" id="{9922569E-4B44-4FEB-B941-E9430E0F78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2" name="مربع نص 2">
          <a:extLst>
            <a:ext uri="{FF2B5EF4-FFF2-40B4-BE49-F238E27FC236}">
              <a16:creationId xmlns:a16="http://schemas.microsoft.com/office/drawing/2014/main" id="{39DD503F-F220-4459-B375-4133607B6A2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3" name="مربع نص 2">
          <a:extLst>
            <a:ext uri="{FF2B5EF4-FFF2-40B4-BE49-F238E27FC236}">
              <a16:creationId xmlns:a16="http://schemas.microsoft.com/office/drawing/2014/main" id="{71270F90-AAB6-481E-94A4-D2DF080634E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4" name="مربع نص 2">
          <a:extLst>
            <a:ext uri="{FF2B5EF4-FFF2-40B4-BE49-F238E27FC236}">
              <a16:creationId xmlns:a16="http://schemas.microsoft.com/office/drawing/2014/main" id="{87B20858-802B-47AE-8AEA-777237C5E7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5" name="مربع نص 2">
          <a:extLst>
            <a:ext uri="{FF2B5EF4-FFF2-40B4-BE49-F238E27FC236}">
              <a16:creationId xmlns:a16="http://schemas.microsoft.com/office/drawing/2014/main" id="{44BA3613-37E7-4329-87B0-10ECA9967A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6" name="مربع نص 2">
          <a:extLst>
            <a:ext uri="{FF2B5EF4-FFF2-40B4-BE49-F238E27FC236}">
              <a16:creationId xmlns:a16="http://schemas.microsoft.com/office/drawing/2014/main" id="{47D747D0-EEF5-420D-92BE-B90C8E0C637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7" name="مربع نص 2">
          <a:extLst>
            <a:ext uri="{FF2B5EF4-FFF2-40B4-BE49-F238E27FC236}">
              <a16:creationId xmlns:a16="http://schemas.microsoft.com/office/drawing/2014/main" id="{F58B3BB2-72BC-46A4-952E-0245A19B75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8" name="مربع نص 2">
          <a:extLst>
            <a:ext uri="{FF2B5EF4-FFF2-40B4-BE49-F238E27FC236}">
              <a16:creationId xmlns:a16="http://schemas.microsoft.com/office/drawing/2014/main" id="{DA3E8B5A-12A3-4D43-9A9A-4D584902EF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29" name="مربع نص 2">
          <a:extLst>
            <a:ext uri="{FF2B5EF4-FFF2-40B4-BE49-F238E27FC236}">
              <a16:creationId xmlns:a16="http://schemas.microsoft.com/office/drawing/2014/main" id="{6904ADF9-ECC6-4EB4-A84C-82E444E87CD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0" name="مربع نص 2">
          <a:extLst>
            <a:ext uri="{FF2B5EF4-FFF2-40B4-BE49-F238E27FC236}">
              <a16:creationId xmlns:a16="http://schemas.microsoft.com/office/drawing/2014/main" id="{79939702-89D2-4FFD-B6B0-A9FB75E640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1" name="مربع نص 2">
          <a:extLst>
            <a:ext uri="{FF2B5EF4-FFF2-40B4-BE49-F238E27FC236}">
              <a16:creationId xmlns:a16="http://schemas.microsoft.com/office/drawing/2014/main" id="{AA054CFD-2EB9-4AE6-BC25-06DFA025F3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2" name="مربع نص 2">
          <a:extLst>
            <a:ext uri="{FF2B5EF4-FFF2-40B4-BE49-F238E27FC236}">
              <a16:creationId xmlns:a16="http://schemas.microsoft.com/office/drawing/2014/main" id="{457EF370-C5F1-4369-930F-FD0F28B7EE3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3" name="مربع نص 2">
          <a:extLst>
            <a:ext uri="{FF2B5EF4-FFF2-40B4-BE49-F238E27FC236}">
              <a16:creationId xmlns:a16="http://schemas.microsoft.com/office/drawing/2014/main" id="{49B59DD1-A214-4A83-8A80-EA87C566C1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4" name="مربع نص 2">
          <a:extLst>
            <a:ext uri="{FF2B5EF4-FFF2-40B4-BE49-F238E27FC236}">
              <a16:creationId xmlns:a16="http://schemas.microsoft.com/office/drawing/2014/main" id="{1E6CBD74-0F32-4483-A80A-B9D18F853A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5" name="مربع نص 2">
          <a:extLst>
            <a:ext uri="{FF2B5EF4-FFF2-40B4-BE49-F238E27FC236}">
              <a16:creationId xmlns:a16="http://schemas.microsoft.com/office/drawing/2014/main" id="{40E47D13-B8D0-4B6C-A799-64F3291FD2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6" name="مربع نص 2">
          <a:extLst>
            <a:ext uri="{FF2B5EF4-FFF2-40B4-BE49-F238E27FC236}">
              <a16:creationId xmlns:a16="http://schemas.microsoft.com/office/drawing/2014/main" id="{1A8914BA-6841-4445-BE35-0F0DD9B227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7" name="مربع نص 2">
          <a:extLst>
            <a:ext uri="{FF2B5EF4-FFF2-40B4-BE49-F238E27FC236}">
              <a16:creationId xmlns:a16="http://schemas.microsoft.com/office/drawing/2014/main" id="{E4534CBF-D3A3-4DC0-B3FD-1D92FB1382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8" name="مربع نص 2">
          <a:extLst>
            <a:ext uri="{FF2B5EF4-FFF2-40B4-BE49-F238E27FC236}">
              <a16:creationId xmlns:a16="http://schemas.microsoft.com/office/drawing/2014/main" id="{839FF67C-5B5C-45F0-B018-91ED766C565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39" name="مربع نص 2">
          <a:extLst>
            <a:ext uri="{FF2B5EF4-FFF2-40B4-BE49-F238E27FC236}">
              <a16:creationId xmlns:a16="http://schemas.microsoft.com/office/drawing/2014/main" id="{9A0D6BC1-159F-48C6-BCB4-548B692E90C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0" name="مربع نص 2">
          <a:extLst>
            <a:ext uri="{FF2B5EF4-FFF2-40B4-BE49-F238E27FC236}">
              <a16:creationId xmlns:a16="http://schemas.microsoft.com/office/drawing/2014/main" id="{81F508FA-173E-42BC-8AC3-EDD3504EC3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1" name="مربع نص 2">
          <a:extLst>
            <a:ext uri="{FF2B5EF4-FFF2-40B4-BE49-F238E27FC236}">
              <a16:creationId xmlns:a16="http://schemas.microsoft.com/office/drawing/2014/main" id="{C6EEDCE5-BBB5-4C53-B292-8D68CFB16E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2" name="مربع نص 2">
          <a:extLst>
            <a:ext uri="{FF2B5EF4-FFF2-40B4-BE49-F238E27FC236}">
              <a16:creationId xmlns:a16="http://schemas.microsoft.com/office/drawing/2014/main" id="{61731F16-CC28-413D-9148-CC84AF307D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3" name="مربع نص 2">
          <a:extLst>
            <a:ext uri="{FF2B5EF4-FFF2-40B4-BE49-F238E27FC236}">
              <a16:creationId xmlns:a16="http://schemas.microsoft.com/office/drawing/2014/main" id="{002DD501-BDFF-47AA-9F7C-80AB4F0497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4" name="مربع نص 2">
          <a:extLst>
            <a:ext uri="{FF2B5EF4-FFF2-40B4-BE49-F238E27FC236}">
              <a16:creationId xmlns:a16="http://schemas.microsoft.com/office/drawing/2014/main" id="{81B9EB7A-D475-4EC1-BC22-C6FD412F2D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5" name="مربع نص 2">
          <a:extLst>
            <a:ext uri="{FF2B5EF4-FFF2-40B4-BE49-F238E27FC236}">
              <a16:creationId xmlns:a16="http://schemas.microsoft.com/office/drawing/2014/main" id="{3AFC0F6F-15FE-4D89-8D66-53A6E71470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6" name="مربع نص 2">
          <a:extLst>
            <a:ext uri="{FF2B5EF4-FFF2-40B4-BE49-F238E27FC236}">
              <a16:creationId xmlns:a16="http://schemas.microsoft.com/office/drawing/2014/main" id="{30F6546F-6C05-487F-BBE3-35185F3F16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7" name="مربع نص 2">
          <a:extLst>
            <a:ext uri="{FF2B5EF4-FFF2-40B4-BE49-F238E27FC236}">
              <a16:creationId xmlns:a16="http://schemas.microsoft.com/office/drawing/2014/main" id="{D91ECEEB-F3C6-487E-AEFA-BD9AA8965E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8" name="مربع نص 2">
          <a:extLst>
            <a:ext uri="{FF2B5EF4-FFF2-40B4-BE49-F238E27FC236}">
              <a16:creationId xmlns:a16="http://schemas.microsoft.com/office/drawing/2014/main" id="{6C29FA34-E0A3-4207-9EF3-D7A5CA9283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49" name="مربع نص 2">
          <a:extLst>
            <a:ext uri="{FF2B5EF4-FFF2-40B4-BE49-F238E27FC236}">
              <a16:creationId xmlns:a16="http://schemas.microsoft.com/office/drawing/2014/main" id="{8B368567-F679-4B70-9D22-DF7280D01E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0" name="مربع نص 2">
          <a:extLst>
            <a:ext uri="{FF2B5EF4-FFF2-40B4-BE49-F238E27FC236}">
              <a16:creationId xmlns:a16="http://schemas.microsoft.com/office/drawing/2014/main" id="{953A6D36-7448-488E-835F-F489D2D36A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1" name="مربع نص 2">
          <a:extLst>
            <a:ext uri="{FF2B5EF4-FFF2-40B4-BE49-F238E27FC236}">
              <a16:creationId xmlns:a16="http://schemas.microsoft.com/office/drawing/2014/main" id="{2FCAEE9D-EB1C-49BB-B1A7-52650BB214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2" name="مربع نص 2">
          <a:extLst>
            <a:ext uri="{FF2B5EF4-FFF2-40B4-BE49-F238E27FC236}">
              <a16:creationId xmlns:a16="http://schemas.microsoft.com/office/drawing/2014/main" id="{C08BE053-DD22-417D-BFEE-E4B8F9C7AE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3" name="مربع نص 2">
          <a:extLst>
            <a:ext uri="{FF2B5EF4-FFF2-40B4-BE49-F238E27FC236}">
              <a16:creationId xmlns:a16="http://schemas.microsoft.com/office/drawing/2014/main" id="{01C228E8-E3F0-4BAA-8A4C-38818811FA5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4" name="مربع نص 2">
          <a:extLst>
            <a:ext uri="{FF2B5EF4-FFF2-40B4-BE49-F238E27FC236}">
              <a16:creationId xmlns:a16="http://schemas.microsoft.com/office/drawing/2014/main" id="{A77DD4E5-C16D-4B28-B960-E825A52CE1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5" name="مربع نص 2">
          <a:extLst>
            <a:ext uri="{FF2B5EF4-FFF2-40B4-BE49-F238E27FC236}">
              <a16:creationId xmlns:a16="http://schemas.microsoft.com/office/drawing/2014/main" id="{C62876F1-1FAB-4311-BBD8-C2EE4EC5F5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6" name="مربع نص 2">
          <a:extLst>
            <a:ext uri="{FF2B5EF4-FFF2-40B4-BE49-F238E27FC236}">
              <a16:creationId xmlns:a16="http://schemas.microsoft.com/office/drawing/2014/main" id="{E61CBC68-89F5-494D-A95E-0F03D63CAB8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7" name="مربع نص 2">
          <a:extLst>
            <a:ext uri="{FF2B5EF4-FFF2-40B4-BE49-F238E27FC236}">
              <a16:creationId xmlns:a16="http://schemas.microsoft.com/office/drawing/2014/main" id="{35BA4092-A650-445D-964A-8D5BA6C08A9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8" name="مربع نص 2">
          <a:extLst>
            <a:ext uri="{FF2B5EF4-FFF2-40B4-BE49-F238E27FC236}">
              <a16:creationId xmlns:a16="http://schemas.microsoft.com/office/drawing/2014/main" id="{047672F5-99A9-4632-AF6E-24518BCDD1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59" name="مربع نص 2">
          <a:extLst>
            <a:ext uri="{FF2B5EF4-FFF2-40B4-BE49-F238E27FC236}">
              <a16:creationId xmlns:a16="http://schemas.microsoft.com/office/drawing/2014/main" id="{CAE060F3-B992-456B-AA10-886B8AA320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0" name="مربع نص 2">
          <a:extLst>
            <a:ext uri="{FF2B5EF4-FFF2-40B4-BE49-F238E27FC236}">
              <a16:creationId xmlns:a16="http://schemas.microsoft.com/office/drawing/2014/main" id="{210F80DC-D881-4B8B-9D6B-D104EA36A1A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1" name="مربع نص 2">
          <a:extLst>
            <a:ext uri="{FF2B5EF4-FFF2-40B4-BE49-F238E27FC236}">
              <a16:creationId xmlns:a16="http://schemas.microsoft.com/office/drawing/2014/main" id="{8A817DED-B8E9-471E-B49D-2F2B2DFAD2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2" name="مربع نص 2">
          <a:extLst>
            <a:ext uri="{FF2B5EF4-FFF2-40B4-BE49-F238E27FC236}">
              <a16:creationId xmlns:a16="http://schemas.microsoft.com/office/drawing/2014/main" id="{4BB37E26-8CA8-4445-A32A-B4B192D119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3" name="مربع نص 2">
          <a:extLst>
            <a:ext uri="{FF2B5EF4-FFF2-40B4-BE49-F238E27FC236}">
              <a16:creationId xmlns:a16="http://schemas.microsoft.com/office/drawing/2014/main" id="{303CC887-C674-4184-B5FD-0D7F9C4EF5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4" name="مربع نص 2">
          <a:extLst>
            <a:ext uri="{FF2B5EF4-FFF2-40B4-BE49-F238E27FC236}">
              <a16:creationId xmlns:a16="http://schemas.microsoft.com/office/drawing/2014/main" id="{A023277B-10DA-4DBB-8803-903AEC79AD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5" name="مربع نص 2">
          <a:extLst>
            <a:ext uri="{FF2B5EF4-FFF2-40B4-BE49-F238E27FC236}">
              <a16:creationId xmlns:a16="http://schemas.microsoft.com/office/drawing/2014/main" id="{C219F802-E1C3-4244-B539-11A172DA4A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6" name="مربع نص 2">
          <a:extLst>
            <a:ext uri="{FF2B5EF4-FFF2-40B4-BE49-F238E27FC236}">
              <a16:creationId xmlns:a16="http://schemas.microsoft.com/office/drawing/2014/main" id="{3AAC7E7B-4A45-46FF-A59B-A9FE895AD86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7" name="مربع نص 2">
          <a:extLst>
            <a:ext uri="{FF2B5EF4-FFF2-40B4-BE49-F238E27FC236}">
              <a16:creationId xmlns:a16="http://schemas.microsoft.com/office/drawing/2014/main" id="{AB588955-CAB8-4BCB-B240-05EFCD4C9BF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8" name="مربع نص 2">
          <a:extLst>
            <a:ext uri="{FF2B5EF4-FFF2-40B4-BE49-F238E27FC236}">
              <a16:creationId xmlns:a16="http://schemas.microsoft.com/office/drawing/2014/main" id="{68250E29-FAD9-4336-86A8-3BA1D7CB65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69" name="مربع نص 2">
          <a:extLst>
            <a:ext uri="{FF2B5EF4-FFF2-40B4-BE49-F238E27FC236}">
              <a16:creationId xmlns:a16="http://schemas.microsoft.com/office/drawing/2014/main" id="{7C2C04C1-776D-4658-BB5F-ECC2953D78C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0" name="مربع نص 2">
          <a:extLst>
            <a:ext uri="{FF2B5EF4-FFF2-40B4-BE49-F238E27FC236}">
              <a16:creationId xmlns:a16="http://schemas.microsoft.com/office/drawing/2014/main" id="{EDDC5964-931B-493C-868C-B2E48066BE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1" name="مربع نص 2">
          <a:extLst>
            <a:ext uri="{FF2B5EF4-FFF2-40B4-BE49-F238E27FC236}">
              <a16:creationId xmlns:a16="http://schemas.microsoft.com/office/drawing/2014/main" id="{28EEBDA7-5314-418C-AF1C-7A49FDE5FC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2" name="مربع نص 2">
          <a:extLst>
            <a:ext uri="{FF2B5EF4-FFF2-40B4-BE49-F238E27FC236}">
              <a16:creationId xmlns:a16="http://schemas.microsoft.com/office/drawing/2014/main" id="{61383B33-4E36-45F4-A940-E2218344C2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3" name="مربع نص 2">
          <a:extLst>
            <a:ext uri="{FF2B5EF4-FFF2-40B4-BE49-F238E27FC236}">
              <a16:creationId xmlns:a16="http://schemas.microsoft.com/office/drawing/2014/main" id="{AAEB1B4B-AC11-49FA-9014-47CADCD151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4" name="مربع نص 2">
          <a:extLst>
            <a:ext uri="{FF2B5EF4-FFF2-40B4-BE49-F238E27FC236}">
              <a16:creationId xmlns:a16="http://schemas.microsoft.com/office/drawing/2014/main" id="{2AA2AB9F-0935-4B62-82C9-E750FD9536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5" name="مربع نص 2">
          <a:extLst>
            <a:ext uri="{FF2B5EF4-FFF2-40B4-BE49-F238E27FC236}">
              <a16:creationId xmlns:a16="http://schemas.microsoft.com/office/drawing/2014/main" id="{FF8E4246-F72F-4903-B3DC-E84CE5D9CD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6" name="مربع نص 2">
          <a:extLst>
            <a:ext uri="{FF2B5EF4-FFF2-40B4-BE49-F238E27FC236}">
              <a16:creationId xmlns:a16="http://schemas.microsoft.com/office/drawing/2014/main" id="{73CD96D5-E3DB-440A-AA2E-F056DF4B29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7" name="مربع نص 2">
          <a:extLst>
            <a:ext uri="{FF2B5EF4-FFF2-40B4-BE49-F238E27FC236}">
              <a16:creationId xmlns:a16="http://schemas.microsoft.com/office/drawing/2014/main" id="{82E6DDD4-C4C0-4328-8717-EB66D0B372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8" name="مربع نص 2">
          <a:extLst>
            <a:ext uri="{FF2B5EF4-FFF2-40B4-BE49-F238E27FC236}">
              <a16:creationId xmlns:a16="http://schemas.microsoft.com/office/drawing/2014/main" id="{FFC9B865-E7BB-47EA-87BF-7B94BCFF37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79" name="مربع نص 2">
          <a:extLst>
            <a:ext uri="{FF2B5EF4-FFF2-40B4-BE49-F238E27FC236}">
              <a16:creationId xmlns:a16="http://schemas.microsoft.com/office/drawing/2014/main" id="{26630F71-9C30-40AD-A601-7D528CD08F6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0" name="مربع نص 2">
          <a:extLst>
            <a:ext uri="{FF2B5EF4-FFF2-40B4-BE49-F238E27FC236}">
              <a16:creationId xmlns:a16="http://schemas.microsoft.com/office/drawing/2014/main" id="{BE715AD3-E1A1-4BAF-8079-D28ADBD4B9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1" name="مربع نص 2">
          <a:extLst>
            <a:ext uri="{FF2B5EF4-FFF2-40B4-BE49-F238E27FC236}">
              <a16:creationId xmlns:a16="http://schemas.microsoft.com/office/drawing/2014/main" id="{DDE38B00-FD0F-4333-9E5F-2E1A6096FC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2" name="مربع نص 2">
          <a:extLst>
            <a:ext uri="{FF2B5EF4-FFF2-40B4-BE49-F238E27FC236}">
              <a16:creationId xmlns:a16="http://schemas.microsoft.com/office/drawing/2014/main" id="{CBFFB49A-D81D-41ED-908D-AB646EF70C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3" name="مربع نص 2">
          <a:extLst>
            <a:ext uri="{FF2B5EF4-FFF2-40B4-BE49-F238E27FC236}">
              <a16:creationId xmlns:a16="http://schemas.microsoft.com/office/drawing/2014/main" id="{9D99C62E-226E-4EF0-826F-F0A2EB2629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4" name="مربع نص 2">
          <a:extLst>
            <a:ext uri="{FF2B5EF4-FFF2-40B4-BE49-F238E27FC236}">
              <a16:creationId xmlns:a16="http://schemas.microsoft.com/office/drawing/2014/main" id="{830687A6-1505-4055-9F87-AA6987FCA1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5" name="مربع نص 2">
          <a:extLst>
            <a:ext uri="{FF2B5EF4-FFF2-40B4-BE49-F238E27FC236}">
              <a16:creationId xmlns:a16="http://schemas.microsoft.com/office/drawing/2014/main" id="{3BA067AC-D5A5-4796-8FB5-49918E87ED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6" name="مربع نص 2">
          <a:extLst>
            <a:ext uri="{FF2B5EF4-FFF2-40B4-BE49-F238E27FC236}">
              <a16:creationId xmlns:a16="http://schemas.microsoft.com/office/drawing/2014/main" id="{6A55011F-2118-41EC-8627-01FA51D0F8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7" name="مربع نص 2">
          <a:extLst>
            <a:ext uri="{FF2B5EF4-FFF2-40B4-BE49-F238E27FC236}">
              <a16:creationId xmlns:a16="http://schemas.microsoft.com/office/drawing/2014/main" id="{4CF1B11E-0F2F-44B5-A8CA-3817BFD8CD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8" name="مربع نص 2">
          <a:extLst>
            <a:ext uri="{FF2B5EF4-FFF2-40B4-BE49-F238E27FC236}">
              <a16:creationId xmlns:a16="http://schemas.microsoft.com/office/drawing/2014/main" id="{6810B835-AB61-4823-8FDB-72DAECA2FBE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89" name="مربع نص 2">
          <a:extLst>
            <a:ext uri="{FF2B5EF4-FFF2-40B4-BE49-F238E27FC236}">
              <a16:creationId xmlns:a16="http://schemas.microsoft.com/office/drawing/2014/main" id="{C130D6D6-246E-4920-BEEA-0671245959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0" name="مربع نص 2">
          <a:extLst>
            <a:ext uri="{FF2B5EF4-FFF2-40B4-BE49-F238E27FC236}">
              <a16:creationId xmlns:a16="http://schemas.microsoft.com/office/drawing/2014/main" id="{3C9F2813-7372-414D-9132-0F3AAD5E80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1" name="مربع نص 2">
          <a:extLst>
            <a:ext uri="{FF2B5EF4-FFF2-40B4-BE49-F238E27FC236}">
              <a16:creationId xmlns:a16="http://schemas.microsoft.com/office/drawing/2014/main" id="{F8282DCD-F3FB-4D02-8AC9-CADFBF7CF5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2" name="مربع نص 2">
          <a:extLst>
            <a:ext uri="{FF2B5EF4-FFF2-40B4-BE49-F238E27FC236}">
              <a16:creationId xmlns:a16="http://schemas.microsoft.com/office/drawing/2014/main" id="{1C880746-8529-4714-8839-88ED57D078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3" name="مربع نص 2">
          <a:extLst>
            <a:ext uri="{FF2B5EF4-FFF2-40B4-BE49-F238E27FC236}">
              <a16:creationId xmlns:a16="http://schemas.microsoft.com/office/drawing/2014/main" id="{186C2082-9C4C-43DE-B115-7FEE746AF6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4" name="مربع نص 2">
          <a:extLst>
            <a:ext uri="{FF2B5EF4-FFF2-40B4-BE49-F238E27FC236}">
              <a16:creationId xmlns:a16="http://schemas.microsoft.com/office/drawing/2014/main" id="{690E1FD3-5BBB-4F2D-BD59-8332322207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5" name="مربع نص 2">
          <a:extLst>
            <a:ext uri="{FF2B5EF4-FFF2-40B4-BE49-F238E27FC236}">
              <a16:creationId xmlns:a16="http://schemas.microsoft.com/office/drawing/2014/main" id="{65C8AE53-8C7B-4067-8E3C-B83AB6B2CD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6" name="مربع نص 2">
          <a:extLst>
            <a:ext uri="{FF2B5EF4-FFF2-40B4-BE49-F238E27FC236}">
              <a16:creationId xmlns:a16="http://schemas.microsoft.com/office/drawing/2014/main" id="{52209FEA-73CE-454E-95C8-41CBB0B87DB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7" name="مربع نص 2">
          <a:extLst>
            <a:ext uri="{FF2B5EF4-FFF2-40B4-BE49-F238E27FC236}">
              <a16:creationId xmlns:a16="http://schemas.microsoft.com/office/drawing/2014/main" id="{0BB67659-B999-4ADB-8A26-DFDC2192B6A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8" name="مربع نص 2">
          <a:extLst>
            <a:ext uri="{FF2B5EF4-FFF2-40B4-BE49-F238E27FC236}">
              <a16:creationId xmlns:a16="http://schemas.microsoft.com/office/drawing/2014/main" id="{2316761C-D702-4604-8A35-24C71D494CE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299" name="مربع نص 2">
          <a:extLst>
            <a:ext uri="{FF2B5EF4-FFF2-40B4-BE49-F238E27FC236}">
              <a16:creationId xmlns:a16="http://schemas.microsoft.com/office/drawing/2014/main" id="{2E0829E4-782D-4EB7-AE10-E9BD054145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0" name="مربع نص 2">
          <a:extLst>
            <a:ext uri="{FF2B5EF4-FFF2-40B4-BE49-F238E27FC236}">
              <a16:creationId xmlns:a16="http://schemas.microsoft.com/office/drawing/2014/main" id="{6AEB3094-BA10-469D-98E6-BE8B104591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1" name="مربع نص 2">
          <a:extLst>
            <a:ext uri="{FF2B5EF4-FFF2-40B4-BE49-F238E27FC236}">
              <a16:creationId xmlns:a16="http://schemas.microsoft.com/office/drawing/2014/main" id="{8E027393-D928-4520-8F93-A8F10EC15D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2" name="مربع نص 2">
          <a:extLst>
            <a:ext uri="{FF2B5EF4-FFF2-40B4-BE49-F238E27FC236}">
              <a16:creationId xmlns:a16="http://schemas.microsoft.com/office/drawing/2014/main" id="{D4A55AEB-1ACE-4E6A-A176-5E4BFBAE93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3" name="مربع نص 2">
          <a:extLst>
            <a:ext uri="{FF2B5EF4-FFF2-40B4-BE49-F238E27FC236}">
              <a16:creationId xmlns:a16="http://schemas.microsoft.com/office/drawing/2014/main" id="{3EE8CFEC-ADE8-446A-9618-32D79AE5E1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4" name="مربع نص 2">
          <a:extLst>
            <a:ext uri="{FF2B5EF4-FFF2-40B4-BE49-F238E27FC236}">
              <a16:creationId xmlns:a16="http://schemas.microsoft.com/office/drawing/2014/main" id="{F02C0CEE-3778-4BA8-AA7B-B932CCB4FF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5" name="مربع نص 2">
          <a:extLst>
            <a:ext uri="{FF2B5EF4-FFF2-40B4-BE49-F238E27FC236}">
              <a16:creationId xmlns:a16="http://schemas.microsoft.com/office/drawing/2014/main" id="{1B104087-C12B-4B3E-B316-D5CC01A72C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6" name="مربع نص 2">
          <a:extLst>
            <a:ext uri="{FF2B5EF4-FFF2-40B4-BE49-F238E27FC236}">
              <a16:creationId xmlns:a16="http://schemas.microsoft.com/office/drawing/2014/main" id="{87977541-6CEA-4492-B478-43789CBDA0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7" name="مربع نص 2">
          <a:extLst>
            <a:ext uri="{FF2B5EF4-FFF2-40B4-BE49-F238E27FC236}">
              <a16:creationId xmlns:a16="http://schemas.microsoft.com/office/drawing/2014/main" id="{997DCB3C-6792-4B20-9931-A477EB791D5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8" name="مربع نص 2">
          <a:extLst>
            <a:ext uri="{FF2B5EF4-FFF2-40B4-BE49-F238E27FC236}">
              <a16:creationId xmlns:a16="http://schemas.microsoft.com/office/drawing/2014/main" id="{70E16C1B-306F-4EF1-8AF5-DD7AB055C5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09" name="مربع نص 2">
          <a:extLst>
            <a:ext uri="{FF2B5EF4-FFF2-40B4-BE49-F238E27FC236}">
              <a16:creationId xmlns:a16="http://schemas.microsoft.com/office/drawing/2014/main" id="{8573D78F-695E-4B49-B847-43DDDB7ABF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0" name="مربع نص 2">
          <a:extLst>
            <a:ext uri="{FF2B5EF4-FFF2-40B4-BE49-F238E27FC236}">
              <a16:creationId xmlns:a16="http://schemas.microsoft.com/office/drawing/2014/main" id="{EF1E66E2-DC16-46D4-81B0-97BC4793D28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1" name="مربع نص 2">
          <a:extLst>
            <a:ext uri="{FF2B5EF4-FFF2-40B4-BE49-F238E27FC236}">
              <a16:creationId xmlns:a16="http://schemas.microsoft.com/office/drawing/2014/main" id="{0BFA9D9F-0170-44F5-B3D8-603FD6767D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2" name="مربع نص 2">
          <a:extLst>
            <a:ext uri="{FF2B5EF4-FFF2-40B4-BE49-F238E27FC236}">
              <a16:creationId xmlns:a16="http://schemas.microsoft.com/office/drawing/2014/main" id="{A9A0F467-621A-4487-AC6C-055998C95B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3" name="مربع نص 2">
          <a:extLst>
            <a:ext uri="{FF2B5EF4-FFF2-40B4-BE49-F238E27FC236}">
              <a16:creationId xmlns:a16="http://schemas.microsoft.com/office/drawing/2014/main" id="{62D201A0-E459-4ECB-9865-C1498F8224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4" name="مربع نص 2">
          <a:extLst>
            <a:ext uri="{FF2B5EF4-FFF2-40B4-BE49-F238E27FC236}">
              <a16:creationId xmlns:a16="http://schemas.microsoft.com/office/drawing/2014/main" id="{72C55D9F-6BB7-4731-A5F3-3DE453EEEC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5" name="مربع نص 2">
          <a:extLst>
            <a:ext uri="{FF2B5EF4-FFF2-40B4-BE49-F238E27FC236}">
              <a16:creationId xmlns:a16="http://schemas.microsoft.com/office/drawing/2014/main" id="{A9EAAD36-1825-438A-9FC1-29B5D93E18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6" name="مربع نص 2">
          <a:extLst>
            <a:ext uri="{FF2B5EF4-FFF2-40B4-BE49-F238E27FC236}">
              <a16:creationId xmlns:a16="http://schemas.microsoft.com/office/drawing/2014/main" id="{E50EF6C7-D586-4DB4-892C-4A6C41B816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7" name="مربع نص 2">
          <a:extLst>
            <a:ext uri="{FF2B5EF4-FFF2-40B4-BE49-F238E27FC236}">
              <a16:creationId xmlns:a16="http://schemas.microsoft.com/office/drawing/2014/main" id="{556FC7F3-9654-44A4-9178-BB4EA35404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8" name="مربع نص 2">
          <a:extLst>
            <a:ext uri="{FF2B5EF4-FFF2-40B4-BE49-F238E27FC236}">
              <a16:creationId xmlns:a16="http://schemas.microsoft.com/office/drawing/2014/main" id="{0C3FDDF9-BC09-4E39-9BE6-3D9F0D3D371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19" name="مربع نص 2">
          <a:extLst>
            <a:ext uri="{FF2B5EF4-FFF2-40B4-BE49-F238E27FC236}">
              <a16:creationId xmlns:a16="http://schemas.microsoft.com/office/drawing/2014/main" id="{4DCF0010-EB13-49C3-A21C-3F1710265F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0" name="مربع نص 2">
          <a:extLst>
            <a:ext uri="{FF2B5EF4-FFF2-40B4-BE49-F238E27FC236}">
              <a16:creationId xmlns:a16="http://schemas.microsoft.com/office/drawing/2014/main" id="{428EA3CB-6C63-4336-844D-A281570587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1" name="مربع نص 2">
          <a:extLst>
            <a:ext uri="{FF2B5EF4-FFF2-40B4-BE49-F238E27FC236}">
              <a16:creationId xmlns:a16="http://schemas.microsoft.com/office/drawing/2014/main" id="{95204A7B-A843-4CA8-BCB6-5DF833B5AA2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2" name="مربع نص 2">
          <a:extLst>
            <a:ext uri="{FF2B5EF4-FFF2-40B4-BE49-F238E27FC236}">
              <a16:creationId xmlns:a16="http://schemas.microsoft.com/office/drawing/2014/main" id="{EBBBE4D3-92F0-487F-9A9B-FF14993886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3" name="مربع نص 2">
          <a:extLst>
            <a:ext uri="{FF2B5EF4-FFF2-40B4-BE49-F238E27FC236}">
              <a16:creationId xmlns:a16="http://schemas.microsoft.com/office/drawing/2014/main" id="{C82E0B0D-1D3F-4562-9016-41364067B1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4" name="مربع نص 2">
          <a:extLst>
            <a:ext uri="{FF2B5EF4-FFF2-40B4-BE49-F238E27FC236}">
              <a16:creationId xmlns:a16="http://schemas.microsoft.com/office/drawing/2014/main" id="{2581300E-CBB5-4E81-A69D-5E2BDF872A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5" name="مربع نص 2">
          <a:extLst>
            <a:ext uri="{FF2B5EF4-FFF2-40B4-BE49-F238E27FC236}">
              <a16:creationId xmlns:a16="http://schemas.microsoft.com/office/drawing/2014/main" id="{0FA7553B-78FE-41D1-B819-49904F9CBC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6" name="مربع نص 2">
          <a:extLst>
            <a:ext uri="{FF2B5EF4-FFF2-40B4-BE49-F238E27FC236}">
              <a16:creationId xmlns:a16="http://schemas.microsoft.com/office/drawing/2014/main" id="{88972E87-80C7-4FAA-B35C-E69CAC2667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7" name="مربع نص 2">
          <a:extLst>
            <a:ext uri="{FF2B5EF4-FFF2-40B4-BE49-F238E27FC236}">
              <a16:creationId xmlns:a16="http://schemas.microsoft.com/office/drawing/2014/main" id="{93F13487-FFF5-4E22-A14F-C99A139D0AD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8" name="مربع نص 2">
          <a:extLst>
            <a:ext uri="{FF2B5EF4-FFF2-40B4-BE49-F238E27FC236}">
              <a16:creationId xmlns:a16="http://schemas.microsoft.com/office/drawing/2014/main" id="{629441B4-9171-4FFE-BF1E-AEFC81515F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29" name="مربع نص 2">
          <a:extLst>
            <a:ext uri="{FF2B5EF4-FFF2-40B4-BE49-F238E27FC236}">
              <a16:creationId xmlns:a16="http://schemas.microsoft.com/office/drawing/2014/main" id="{755CDB6C-3482-4C17-A029-A7183B775E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0" name="مربع نص 2">
          <a:extLst>
            <a:ext uri="{FF2B5EF4-FFF2-40B4-BE49-F238E27FC236}">
              <a16:creationId xmlns:a16="http://schemas.microsoft.com/office/drawing/2014/main" id="{3B793473-CB98-4E11-B5FC-A46810FC6C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1" name="مربع نص 2">
          <a:extLst>
            <a:ext uri="{FF2B5EF4-FFF2-40B4-BE49-F238E27FC236}">
              <a16:creationId xmlns:a16="http://schemas.microsoft.com/office/drawing/2014/main" id="{390872E3-6CFE-4523-9BA0-B75E4D5201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2" name="مربع نص 2">
          <a:extLst>
            <a:ext uri="{FF2B5EF4-FFF2-40B4-BE49-F238E27FC236}">
              <a16:creationId xmlns:a16="http://schemas.microsoft.com/office/drawing/2014/main" id="{6B64FE2D-8440-40DE-8780-75532077D3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3" name="مربع نص 2">
          <a:extLst>
            <a:ext uri="{FF2B5EF4-FFF2-40B4-BE49-F238E27FC236}">
              <a16:creationId xmlns:a16="http://schemas.microsoft.com/office/drawing/2014/main" id="{2733FE5B-2558-4B9B-9EFD-FF84816018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4" name="مربع نص 2">
          <a:extLst>
            <a:ext uri="{FF2B5EF4-FFF2-40B4-BE49-F238E27FC236}">
              <a16:creationId xmlns:a16="http://schemas.microsoft.com/office/drawing/2014/main" id="{830FB5BB-B95C-42BD-9C8F-3CDC20DCF2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5" name="مربع نص 2">
          <a:extLst>
            <a:ext uri="{FF2B5EF4-FFF2-40B4-BE49-F238E27FC236}">
              <a16:creationId xmlns:a16="http://schemas.microsoft.com/office/drawing/2014/main" id="{496E18B2-3165-4F31-9F6B-667E98BB0B9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6" name="مربع نص 2">
          <a:extLst>
            <a:ext uri="{FF2B5EF4-FFF2-40B4-BE49-F238E27FC236}">
              <a16:creationId xmlns:a16="http://schemas.microsoft.com/office/drawing/2014/main" id="{4D35D7D4-D578-4FB1-A4E1-2D2AA61FD7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7" name="مربع نص 2">
          <a:extLst>
            <a:ext uri="{FF2B5EF4-FFF2-40B4-BE49-F238E27FC236}">
              <a16:creationId xmlns:a16="http://schemas.microsoft.com/office/drawing/2014/main" id="{2438942A-1A9D-4FF4-B99F-76B18AB0893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8" name="مربع نص 2">
          <a:extLst>
            <a:ext uri="{FF2B5EF4-FFF2-40B4-BE49-F238E27FC236}">
              <a16:creationId xmlns:a16="http://schemas.microsoft.com/office/drawing/2014/main" id="{89C47EFC-160B-454E-B471-E106C8F16F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39" name="مربع نص 2">
          <a:extLst>
            <a:ext uri="{FF2B5EF4-FFF2-40B4-BE49-F238E27FC236}">
              <a16:creationId xmlns:a16="http://schemas.microsoft.com/office/drawing/2014/main" id="{50F8361A-35CC-476A-8A14-20DBD9AACA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0" name="مربع نص 2">
          <a:extLst>
            <a:ext uri="{FF2B5EF4-FFF2-40B4-BE49-F238E27FC236}">
              <a16:creationId xmlns:a16="http://schemas.microsoft.com/office/drawing/2014/main" id="{7BE8379A-CDC1-4724-8C7C-EC90003896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1" name="مربع نص 2">
          <a:extLst>
            <a:ext uri="{FF2B5EF4-FFF2-40B4-BE49-F238E27FC236}">
              <a16:creationId xmlns:a16="http://schemas.microsoft.com/office/drawing/2014/main" id="{0BB99D3D-CA84-4FA6-958A-5657A0CFC8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2" name="مربع نص 2">
          <a:extLst>
            <a:ext uri="{FF2B5EF4-FFF2-40B4-BE49-F238E27FC236}">
              <a16:creationId xmlns:a16="http://schemas.microsoft.com/office/drawing/2014/main" id="{F94892B3-761F-4BD4-94DB-48A2065B0D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3" name="مربع نص 2">
          <a:extLst>
            <a:ext uri="{FF2B5EF4-FFF2-40B4-BE49-F238E27FC236}">
              <a16:creationId xmlns:a16="http://schemas.microsoft.com/office/drawing/2014/main" id="{2A371972-A590-4E5F-A501-2C2BFE70B7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4" name="مربع نص 2">
          <a:extLst>
            <a:ext uri="{FF2B5EF4-FFF2-40B4-BE49-F238E27FC236}">
              <a16:creationId xmlns:a16="http://schemas.microsoft.com/office/drawing/2014/main" id="{A01DD013-2F7D-44F0-B262-B1A938B65D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5" name="مربع نص 2">
          <a:extLst>
            <a:ext uri="{FF2B5EF4-FFF2-40B4-BE49-F238E27FC236}">
              <a16:creationId xmlns:a16="http://schemas.microsoft.com/office/drawing/2014/main" id="{EA03AA37-2E79-4297-AC5F-83D52976AB2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6" name="مربع نص 2">
          <a:extLst>
            <a:ext uri="{FF2B5EF4-FFF2-40B4-BE49-F238E27FC236}">
              <a16:creationId xmlns:a16="http://schemas.microsoft.com/office/drawing/2014/main" id="{2F81417F-B217-4FF1-AEE6-938A37EBB3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7" name="مربع نص 2">
          <a:extLst>
            <a:ext uri="{FF2B5EF4-FFF2-40B4-BE49-F238E27FC236}">
              <a16:creationId xmlns:a16="http://schemas.microsoft.com/office/drawing/2014/main" id="{510F4EAC-C583-4438-AB89-09D0EFCD331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8" name="مربع نص 2">
          <a:extLst>
            <a:ext uri="{FF2B5EF4-FFF2-40B4-BE49-F238E27FC236}">
              <a16:creationId xmlns:a16="http://schemas.microsoft.com/office/drawing/2014/main" id="{FF2E261A-7CE9-4232-8AA6-A1C3EF5C57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49" name="مربع نص 2">
          <a:extLst>
            <a:ext uri="{FF2B5EF4-FFF2-40B4-BE49-F238E27FC236}">
              <a16:creationId xmlns:a16="http://schemas.microsoft.com/office/drawing/2014/main" id="{E7271B2A-0F0D-4762-B821-DCB9C02355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0" name="مربع نص 2">
          <a:extLst>
            <a:ext uri="{FF2B5EF4-FFF2-40B4-BE49-F238E27FC236}">
              <a16:creationId xmlns:a16="http://schemas.microsoft.com/office/drawing/2014/main" id="{09D01EFB-040F-4472-928C-5A63A7A03D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1" name="مربع نص 2">
          <a:extLst>
            <a:ext uri="{FF2B5EF4-FFF2-40B4-BE49-F238E27FC236}">
              <a16:creationId xmlns:a16="http://schemas.microsoft.com/office/drawing/2014/main" id="{C58FB4F7-1FF6-414F-BD04-2828CEDE21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2" name="مربع نص 2">
          <a:extLst>
            <a:ext uri="{FF2B5EF4-FFF2-40B4-BE49-F238E27FC236}">
              <a16:creationId xmlns:a16="http://schemas.microsoft.com/office/drawing/2014/main" id="{7A4F284F-F972-43FF-AF41-31AAEB265C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3" name="مربع نص 2">
          <a:extLst>
            <a:ext uri="{FF2B5EF4-FFF2-40B4-BE49-F238E27FC236}">
              <a16:creationId xmlns:a16="http://schemas.microsoft.com/office/drawing/2014/main" id="{B8A4911E-7913-4207-860D-F4C4851F84C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4" name="مربع نص 2">
          <a:extLst>
            <a:ext uri="{FF2B5EF4-FFF2-40B4-BE49-F238E27FC236}">
              <a16:creationId xmlns:a16="http://schemas.microsoft.com/office/drawing/2014/main" id="{504D1EAE-FF0F-4340-BA1E-3F99538AE2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5" name="مربع نص 2">
          <a:extLst>
            <a:ext uri="{FF2B5EF4-FFF2-40B4-BE49-F238E27FC236}">
              <a16:creationId xmlns:a16="http://schemas.microsoft.com/office/drawing/2014/main" id="{A2AAD44E-7719-4668-A3D4-AA862B28FA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6" name="مربع نص 2">
          <a:extLst>
            <a:ext uri="{FF2B5EF4-FFF2-40B4-BE49-F238E27FC236}">
              <a16:creationId xmlns:a16="http://schemas.microsoft.com/office/drawing/2014/main" id="{F4DB77CB-3A66-486E-99C4-248EA56B5E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7" name="مربع نص 2">
          <a:extLst>
            <a:ext uri="{FF2B5EF4-FFF2-40B4-BE49-F238E27FC236}">
              <a16:creationId xmlns:a16="http://schemas.microsoft.com/office/drawing/2014/main" id="{5BD17ECC-01E3-4E6A-94F5-5C378D598A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8" name="مربع نص 2">
          <a:extLst>
            <a:ext uri="{FF2B5EF4-FFF2-40B4-BE49-F238E27FC236}">
              <a16:creationId xmlns:a16="http://schemas.microsoft.com/office/drawing/2014/main" id="{9FB94C8E-E415-40A5-AFC1-7E713077DA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59" name="مربع نص 2">
          <a:extLst>
            <a:ext uri="{FF2B5EF4-FFF2-40B4-BE49-F238E27FC236}">
              <a16:creationId xmlns:a16="http://schemas.microsoft.com/office/drawing/2014/main" id="{E7B3328F-8044-421D-96B9-16A0FCC1A7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0" name="مربع نص 2">
          <a:extLst>
            <a:ext uri="{FF2B5EF4-FFF2-40B4-BE49-F238E27FC236}">
              <a16:creationId xmlns:a16="http://schemas.microsoft.com/office/drawing/2014/main" id="{79484E16-0D4D-40D2-AD06-9CCF9313E9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1" name="مربع نص 2">
          <a:extLst>
            <a:ext uri="{FF2B5EF4-FFF2-40B4-BE49-F238E27FC236}">
              <a16:creationId xmlns:a16="http://schemas.microsoft.com/office/drawing/2014/main" id="{96844B95-9274-40D5-9B96-58F40D2160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2" name="مربع نص 2">
          <a:extLst>
            <a:ext uri="{FF2B5EF4-FFF2-40B4-BE49-F238E27FC236}">
              <a16:creationId xmlns:a16="http://schemas.microsoft.com/office/drawing/2014/main" id="{E25C8150-FF03-47D8-B5A3-6258A6C9A80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3" name="مربع نص 2">
          <a:extLst>
            <a:ext uri="{FF2B5EF4-FFF2-40B4-BE49-F238E27FC236}">
              <a16:creationId xmlns:a16="http://schemas.microsoft.com/office/drawing/2014/main" id="{ED70B2EC-9191-434E-A36E-8A96E21BAC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4" name="مربع نص 2">
          <a:extLst>
            <a:ext uri="{FF2B5EF4-FFF2-40B4-BE49-F238E27FC236}">
              <a16:creationId xmlns:a16="http://schemas.microsoft.com/office/drawing/2014/main" id="{73969BE6-2C4D-44C4-834D-380F929666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5" name="مربع نص 2">
          <a:extLst>
            <a:ext uri="{FF2B5EF4-FFF2-40B4-BE49-F238E27FC236}">
              <a16:creationId xmlns:a16="http://schemas.microsoft.com/office/drawing/2014/main" id="{5B3ED51B-8C02-43A6-ABEB-B2422B8A62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6" name="مربع نص 2">
          <a:extLst>
            <a:ext uri="{FF2B5EF4-FFF2-40B4-BE49-F238E27FC236}">
              <a16:creationId xmlns:a16="http://schemas.microsoft.com/office/drawing/2014/main" id="{1042508B-8F5A-4269-BA42-5B55F1578D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7" name="مربع نص 2">
          <a:extLst>
            <a:ext uri="{FF2B5EF4-FFF2-40B4-BE49-F238E27FC236}">
              <a16:creationId xmlns:a16="http://schemas.microsoft.com/office/drawing/2014/main" id="{7B10CA06-386F-434E-A391-962C376931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8" name="مربع نص 2">
          <a:extLst>
            <a:ext uri="{FF2B5EF4-FFF2-40B4-BE49-F238E27FC236}">
              <a16:creationId xmlns:a16="http://schemas.microsoft.com/office/drawing/2014/main" id="{6F819529-E6E1-4650-A7B7-CA1A3B1072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69" name="مربع نص 2">
          <a:extLst>
            <a:ext uri="{FF2B5EF4-FFF2-40B4-BE49-F238E27FC236}">
              <a16:creationId xmlns:a16="http://schemas.microsoft.com/office/drawing/2014/main" id="{66909FEA-E24A-4DC7-9824-E420E2AF535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0" name="مربع نص 2">
          <a:extLst>
            <a:ext uri="{FF2B5EF4-FFF2-40B4-BE49-F238E27FC236}">
              <a16:creationId xmlns:a16="http://schemas.microsoft.com/office/drawing/2014/main" id="{E82E8F8A-08CA-41D0-BEBF-AB58E0E9E4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1" name="مربع نص 2">
          <a:extLst>
            <a:ext uri="{FF2B5EF4-FFF2-40B4-BE49-F238E27FC236}">
              <a16:creationId xmlns:a16="http://schemas.microsoft.com/office/drawing/2014/main" id="{033CF437-6676-45C2-9825-4732215118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2" name="مربع نص 2">
          <a:extLst>
            <a:ext uri="{FF2B5EF4-FFF2-40B4-BE49-F238E27FC236}">
              <a16:creationId xmlns:a16="http://schemas.microsoft.com/office/drawing/2014/main" id="{61629C93-C273-4954-BEB6-65244204A3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3" name="مربع نص 2">
          <a:extLst>
            <a:ext uri="{FF2B5EF4-FFF2-40B4-BE49-F238E27FC236}">
              <a16:creationId xmlns:a16="http://schemas.microsoft.com/office/drawing/2014/main" id="{FABBD76E-F2A2-46E2-BFBF-40C7B97316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4" name="مربع نص 2">
          <a:extLst>
            <a:ext uri="{FF2B5EF4-FFF2-40B4-BE49-F238E27FC236}">
              <a16:creationId xmlns:a16="http://schemas.microsoft.com/office/drawing/2014/main" id="{95F602EB-63F3-4485-BBCA-67B824161C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5" name="مربع نص 2">
          <a:extLst>
            <a:ext uri="{FF2B5EF4-FFF2-40B4-BE49-F238E27FC236}">
              <a16:creationId xmlns:a16="http://schemas.microsoft.com/office/drawing/2014/main" id="{A52E07B9-19E0-4C8E-849F-C4E6A86BE1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6" name="مربع نص 2">
          <a:extLst>
            <a:ext uri="{FF2B5EF4-FFF2-40B4-BE49-F238E27FC236}">
              <a16:creationId xmlns:a16="http://schemas.microsoft.com/office/drawing/2014/main" id="{104232E4-06C6-410E-ABA9-09410F9A40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7" name="مربع نص 2">
          <a:extLst>
            <a:ext uri="{FF2B5EF4-FFF2-40B4-BE49-F238E27FC236}">
              <a16:creationId xmlns:a16="http://schemas.microsoft.com/office/drawing/2014/main" id="{095A182E-846F-42EE-98C4-363638C962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8" name="مربع نص 2">
          <a:extLst>
            <a:ext uri="{FF2B5EF4-FFF2-40B4-BE49-F238E27FC236}">
              <a16:creationId xmlns:a16="http://schemas.microsoft.com/office/drawing/2014/main" id="{C8FD4A0D-7A2C-4AB4-8DC8-4C39BDC9B9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79" name="مربع نص 2">
          <a:extLst>
            <a:ext uri="{FF2B5EF4-FFF2-40B4-BE49-F238E27FC236}">
              <a16:creationId xmlns:a16="http://schemas.microsoft.com/office/drawing/2014/main" id="{68CD045D-97CD-43DD-B9B3-9C8C243765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0" name="مربع نص 2">
          <a:extLst>
            <a:ext uri="{FF2B5EF4-FFF2-40B4-BE49-F238E27FC236}">
              <a16:creationId xmlns:a16="http://schemas.microsoft.com/office/drawing/2014/main" id="{61A140CA-2590-40C7-9F13-C478A3DACAD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1" name="مربع نص 2">
          <a:extLst>
            <a:ext uri="{FF2B5EF4-FFF2-40B4-BE49-F238E27FC236}">
              <a16:creationId xmlns:a16="http://schemas.microsoft.com/office/drawing/2014/main" id="{2C62F9C8-8733-4177-8282-AFBF73BF7F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2" name="مربع نص 2">
          <a:extLst>
            <a:ext uri="{FF2B5EF4-FFF2-40B4-BE49-F238E27FC236}">
              <a16:creationId xmlns:a16="http://schemas.microsoft.com/office/drawing/2014/main" id="{8B4CCCB0-D995-42F8-B2FC-36A92A47BF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3" name="مربع نص 2">
          <a:extLst>
            <a:ext uri="{FF2B5EF4-FFF2-40B4-BE49-F238E27FC236}">
              <a16:creationId xmlns:a16="http://schemas.microsoft.com/office/drawing/2014/main" id="{A2BDB34C-28D5-4E22-8376-C56785AEAD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4" name="مربع نص 2">
          <a:extLst>
            <a:ext uri="{FF2B5EF4-FFF2-40B4-BE49-F238E27FC236}">
              <a16:creationId xmlns:a16="http://schemas.microsoft.com/office/drawing/2014/main" id="{70E1723A-C73D-416D-B228-9EDBF82E3B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5" name="مربع نص 2">
          <a:extLst>
            <a:ext uri="{FF2B5EF4-FFF2-40B4-BE49-F238E27FC236}">
              <a16:creationId xmlns:a16="http://schemas.microsoft.com/office/drawing/2014/main" id="{E96B86D2-A54B-46DD-8D20-36F4F5B0A3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6" name="مربع نص 2">
          <a:extLst>
            <a:ext uri="{FF2B5EF4-FFF2-40B4-BE49-F238E27FC236}">
              <a16:creationId xmlns:a16="http://schemas.microsoft.com/office/drawing/2014/main" id="{3A795F9E-7164-4871-B843-FC1F0719477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7" name="مربع نص 2">
          <a:extLst>
            <a:ext uri="{FF2B5EF4-FFF2-40B4-BE49-F238E27FC236}">
              <a16:creationId xmlns:a16="http://schemas.microsoft.com/office/drawing/2014/main" id="{EA2034F9-2F73-4F93-A8B8-F2D1CC2BC9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8" name="مربع نص 2">
          <a:extLst>
            <a:ext uri="{FF2B5EF4-FFF2-40B4-BE49-F238E27FC236}">
              <a16:creationId xmlns:a16="http://schemas.microsoft.com/office/drawing/2014/main" id="{0811DFF0-67B9-4950-8050-CA4A720DFD7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89" name="مربع نص 2">
          <a:extLst>
            <a:ext uri="{FF2B5EF4-FFF2-40B4-BE49-F238E27FC236}">
              <a16:creationId xmlns:a16="http://schemas.microsoft.com/office/drawing/2014/main" id="{75F2DD6D-7E65-4715-9355-7F6823E643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0" name="مربع نص 2">
          <a:extLst>
            <a:ext uri="{FF2B5EF4-FFF2-40B4-BE49-F238E27FC236}">
              <a16:creationId xmlns:a16="http://schemas.microsoft.com/office/drawing/2014/main" id="{667E0226-F538-4352-B303-AF377BF32A1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1" name="مربع نص 2">
          <a:extLst>
            <a:ext uri="{FF2B5EF4-FFF2-40B4-BE49-F238E27FC236}">
              <a16:creationId xmlns:a16="http://schemas.microsoft.com/office/drawing/2014/main" id="{894DFD8D-D9F3-441F-B332-3846D69B5E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2" name="مربع نص 2">
          <a:extLst>
            <a:ext uri="{FF2B5EF4-FFF2-40B4-BE49-F238E27FC236}">
              <a16:creationId xmlns:a16="http://schemas.microsoft.com/office/drawing/2014/main" id="{C8847F27-5D14-46DB-A031-B1EB3B97A5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3" name="مربع نص 2">
          <a:extLst>
            <a:ext uri="{FF2B5EF4-FFF2-40B4-BE49-F238E27FC236}">
              <a16:creationId xmlns:a16="http://schemas.microsoft.com/office/drawing/2014/main" id="{E9AD7B67-7E49-48C8-BF78-B648C621982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4" name="مربع نص 2">
          <a:extLst>
            <a:ext uri="{FF2B5EF4-FFF2-40B4-BE49-F238E27FC236}">
              <a16:creationId xmlns:a16="http://schemas.microsoft.com/office/drawing/2014/main" id="{2D9708FC-071D-4E82-A89B-541E635DF1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5" name="مربع نص 2">
          <a:extLst>
            <a:ext uri="{FF2B5EF4-FFF2-40B4-BE49-F238E27FC236}">
              <a16:creationId xmlns:a16="http://schemas.microsoft.com/office/drawing/2014/main" id="{C51997A6-928A-4EAA-9BF7-2F33F6F6C29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6" name="مربع نص 2">
          <a:extLst>
            <a:ext uri="{FF2B5EF4-FFF2-40B4-BE49-F238E27FC236}">
              <a16:creationId xmlns:a16="http://schemas.microsoft.com/office/drawing/2014/main" id="{9929B866-61ED-4AF1-B9A1-B683A3D982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7" name="مربع نص 2">
          <a:extLst>
            <a:ext uri="{FF2B5EF4-FFF2-40B4-BE49-F238E27FC236}">
              <a16:creationId xmlns:a16="http://schemas.microsoft.com/office/drawing/2014/main" id="{59218E6A-9A3E-4C00-AE11-A0963B6934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8" name="مربع نص 2">
          <a:extLst>
            <a:ext uri="{FF2B5EF4-FFF2-40B4-BE49-F238E27FC236}">
              <a16:creationId xmlns:a16="http://schemas.microsoft.com/office/drawing/2014/main" id="{B90F1810-0FA1-469A-8BF7-8B7B15464C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399" name="مربع نص 2">
          <a:extLst>
            <a:ext uri="{FF2B5EF4-FFF2-40B4-BE49-F238E27FC236}">
              <a16:creationId xmlns:a16="http://schemas.microsoft.com/office/drawing/2014/main" id="{F1B34D83-D920-4D41-9F7F-07C95993A96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0" name="مربع نص 2">
          <a:extLst>
            <a:ext uri="{FF2B5EF4-FFF2-40B4-BE49-F238E27FC236}">
              <a16:creationId xmlns:a16="http://schemas.microsoft.com/office/drawing/2014/main" id="{8F495904-1EC8-45F7-9E42-BBFFF209C6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1" name="مربع نص 2">
          <a:extLst>
            <a:ext uri="{FF2B5EF4-FFF2-40B4-BE49-F238E27FC236}">
              <a16:creationId xmlns:a16="http://schemas.microsoft.com/office/drawing/2014/main" id="{46A234E3-1425-4441-A2EE-2FC5409911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2" name="مربع نص 2">
          <a:extLst>
            <a:ext uri="{FF2B5EF4-FFF2-40B4-BE49-F238E27FC236}">
              <a16:creationId xmlns:a16="http://schemas.microsoft.com/office/drawing/2014/main" id="{822FCBD7-CE70-4667-86BA-7AFF26A35E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3" name="مربع نص 2">
          <a:extLst>
            <a:ext uri="{FF2B5EF4-FFF2-40B4-BE49-F238E27FC236}">
              <a16:creationId xmlns:a16="http://schemas.microsoft.com/office/drawing/2014/main" id="{6768986E-F5F7-4932-8993-899942901B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4" name="مربع نص 2">
          <a:extLst>
            <a:ext uri="{FF2B5EF4-FFF2-40B4-BE49-F238E27FC236}">
              <a16:creationId xmlns:a16="http://schemas.microsoft.com/office/drawing/2014/main" id="{2284D882-E3B9-4779-8AD1-9F15574A4B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5" name="مربع نص 2">
          <a:extLst>
            <a:ext uri="{FF2B5EF4-FFF2-40B4-BE49-F238E27FC236}">
              <a16:creationId xmlns:a16="http://schemas.microsoft.com/office/drawing/2014/main" id="{E7C3BB10-9154-4989-B901-823EC0118F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6" name="مربع نص 2">
          <a:extLst>
            <a:ext uri="{FF2B5EF4-FFF2-40B4-BE49-F238E27FC236}">
              <a16:creationId xmlns:a16="http://schemas.microsoft.com/office/drawing/2014/main" id="{A3D2E43E-B6CB-4F23-9C67-6A91C3743D4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7" name="مربع نص 2">
          <a:extLst>
            <a:ext uri="{FF2B5EF4-FFF2-40B4-BE49-F238E27FC236}">
              <a16:creationId xmlns:a16="http://schemas.microsoft.com/office/drawing/2014/main" id="{B2709076-FE96-4554-81C5-789B895096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8" name="مربع نص 2">
          <a:extLst>
            <a:ext uri="{FF2B5EF4-FFF2-40B4-BE49-F238E27FC236}">
              <a16:creationId xmlns:a16="http://schemas.microsoft.com/office/drawing/2014/main" id="{5FB25C2A-60A7-4D64-8268-738A7725FDB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09" name="مربع نص 2">
          <a:extLst>
            <a:ext uri="{FF2B5EF4-FFF2-40B4-BE49-F238E27FC236}">
              <a16:creationId xmlns:a16="http://schemas.microsoft.com/office/drawing/2014/main" id="{AB442CE5-BB73-4A17-B76D-35E10A21355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0" name="مربع نص 2">
          <a:extLst>
            <a:ext uri="{FF2B5EF4-FFF2-40B4-BE49-F238E27FC236}">
              <a16:creationId xmlns:a16="http://schemas.microsoft.com/office/drawing/2014/main" id="{29D1547D-BF47-4FB0-B6AA-A29EF3E3B8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1" name="مربع نص 2">
          <a:extLst>
            <a:ext uri="{FF2B5EF4-FFF2-40B4-BE49-F238E27FC236}">
              <a16:creationId xmlns:a16="http://schemas.microsoft.com/office/drawing/2014/main" id="{290E22D8-F816-45EA-A36F-5C3E1516014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2" name="مربع نص 2">
          <a:extLst>
            <a:ext uri="{FF2B5EF4-FFF2-40B4-BE49-F238E27FC236}">
              <a16:creationId xmlns:a16="http://schemas.microsoft.com/office/drawing/2014/main" id="{CC9758B1-0E4C-423C-920B-053B81E7C2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3" name="مربع نص 2">
          <a:extLst>
            <a:ext uri="{FF2B5EF4-FFF2-40B4-BE49-F238E27FC236}">
              <a16:creationId xmlns:a16="http://schemas.microsoft.com/office/drawing/2014/main" id="{7E5C9FA4-5D84-4861-99C4-E1125D500D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4" name="مربع نص 2">
          <a:extLst>
            <a:ext uri="{FF2B5EF4-FFF2-40B4-BE49-F238E27FC236}">
              <a16:creationId xmlns:a16="http://schemas.microsoft.com/office/drawing/2014/main" id="{2C8BB212-AE53-4D75-9BD9-E456FEE8F9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5" name="مربع نص 2">
          <a:extLst>
            <a:ext uri="{FF2B5EF4-FFF2-40B4-BE49-F238E27FC236}">
              <a16:creationId xmlns:a16="http://schemas.microsoft.com/office/drawing/2014/main" id="{864021FB-7F5D-4C3F-94B1-2479F65ED03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6" name="مربع نص 2">
          <a:extLst>
            <a:ext uri="{FF2B5EF4-FFF2-40B4-BE49-F238E27FC236}">
              <a16:creationId xmlns:a16="http://schemas.microsoft.com/office/drawing/2014/main" id="{3477CC4D-5DE4-4F0C-B769-D1EBDA1BFF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7" name="مربع نص 2">
          <a:extLst>
            <a:ext uri="{FF2B5EF4-FFF2-40B4-BE49-F238E27FC236}">
              <a16:creationId xmlns:a16="http://schemas.microsoft.com/office/drawing/2014/main" id="{24D9AB73-1889-4EA5-B185-5823EA8834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8" name="مربع نص 2">
          <a:extLst>
            <a:ext uri="{FF2B5EF4-FFF2-40B4-BE49-F238E27FC236}">
              <a16:creationId xmlns:a16="http://schemas.microsoft.com/office/drawing/2014/main" id="{6451252E-A274-4F1E-8966-506741920D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19" name="مربع نص 2">
          <a:extLst>
            <a:ext uri="{FF2B5EF4-FFF2-40B4-BE49-F238E27FC236}">
              <a16:creationId xmlns:a16="http://schemas.microsoft.com/office/drawing/2014/main" id="{D9370F54-6E85-4F53-A17F-22FD85663E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0" name="مربع نص 2">
          <a:extLst>
            <a:ext uri="{FF2B5EF4-FFF2-40B4-BE49-F238E27FC236}">
              <a16:creationId xmlns:a16="http://schemas.microsoft.com/office/drawing/2014/main" id="{8BC0C01E-E78C-4CFD-943B-06387E0571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1" name="مربع نص 2">
          <a:extLst>
            <a:ext uri="{FF2B5EF4-FFF2-40B4-BE49-F238E27FC236}">
              <a16:creationId xmlns:a16="http://schemas.microsoft.com/office/drawing/2014/main" id="{063AD1BB-E6B5-475C-89FC-FCFF77D814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2" name="مربع نص 2">
          <a:extLst>
            <a:ext uri="{FF2B5EF4-FFF2-40B4-BE49-F238E27FC236}">
              <a16:creationId xmlns:a16="http://schemas.microsoft.com/office/drawing/2014/main" id="{16D22349-3B6D-4D30-9859-6EF04C7D7B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3" name="مربع نص 2">
          <a:extLst>
            <a:ext uri="{FF2B5EF4-FFF2-40B4-BE49-F238E27FC236}">
              <a16:creationId xmlns:a16="http://schemas.microsoft.com/office/drawing/2014/main" id="{D59F641F-7A69-4A15-8A00-A2B6DCE1700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4" name="مربع نص 2">
          <a:extLst>
            <a:ext uri="{FF2B5EF4-FFF2-40B4-BE49-F238E27FC236}">
              <a16:creationId xmlns:a16="http://schemas.microsoft.com/office/drawing/2014/main" id="{EF3152DB-CF3C-4429-B9A0-EEA87C2E28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5" name="مربع نص 2">
          <a:extLst>
            <a:ext uri="{FF2B5EF4-FFF2-40B4-BE49-F238E27FC236}">
              <a16:creationId xmlns:a16="http://schemas.microsoft.com/office/drawing/2014/main" id="{3E151B1F-D893-4686-8FF6-D09E42B9E6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6" name="مربع نص 2">
          <a:extLst>
            <a:ext uri="{FF2B5EF4-FFF2-40B4-BE49-F238E27FC236}">
              <a16:creationId xmlns:a16="http://schemas.microsoft.com/office/drawing/2014/main" id="{7E622E2E-C072-4D85-8C73-6E70E3294E1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7" name="مربع نص 2">
          <a:extLst>
            <a:ext uri="{FF2B5EF4-FFF2-40B4-BE49-F238E27FC236}">
              <a16:creationId xmlns:a16="http://schemas.microsoft.com/office/drawing/2014/main" id="{B2E175B8-7AC9-4F9A-B6AB-E3EFEB1FF9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8" name="مربع نص 2">
          <a:extLst>
            <a:ext uri="{FF2B5EF4-FFF2-40B4-BE49-F238E27FC236}">
              <a16:creationId xmlns:a16="http://schemas.microsoft.com/office/drawing/2014/main" id="{5070501E-20F4-4B2C-A576-151EA03612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29" name="مربع نص 2">
          <a:extLst>
            <a:ext uri="{FF2B5EF4-FFF2-40B4-BE49-F238E27FC236}">
              <a16:creationId xmlns:a16="http://schemas.microsoft.com/office/drawing/2014/main" id="{BFD00EE4-A4D5-4CB3-B787-DE56708447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0" name="مربع نص 2">
          <a:extLst>
            <a:ext uri="{FF2B5EF4-FFF2-40B4-BE49-F238E27FC236}">
              <a16:creationId xmlns:a16="http://schemas.microsoft.com/office/drawing/2014/main" id="{B0B4B95F-232A-4C8E-B8F5-494083BB49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1" name="مربع نص 2">
          <a:extLst>
            <a:ext uri="{FF2B5EF4-FFF2-40B4-BE49-F238E27FC236}">
              <a16:creationId xmlns:a16="http://schemas.microsoft.com/office/drawing/2014/main" id="{0E2912B3-8771-4CCB-B84F-51B405BA4E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2" name="مربع نص 2">
          <a:extLst>
            <a:ext uri="{FF2B5EF4-FFF2-40B4-BE49-F238E27FC236}">
              <a16:creationId xmlns:a16="http://schemas.microsoft.com/office/drawing/2014/main" id="{F913D62A-6CA6-45F0-BCA7-6E1FF6B392E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3" name="مربع نص 2">
          <a:extLst>
            <a:ext uri="{FF2B5EF4-FFF2-40B4-BE49-F238E27FC236}">
              <a16:creationId xmlns:a16="http://schemas.microsoft.com/office/drawing/2014/main" id="{0A886C0D-CD43-47CD-B333-6D13224DB2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4" name="مربع نص 2">
          <a:extLst>
            <a:ext uri="{FF2B5EF4-FFF2-40B4-BE49-F238E27FC236}">
              <a16:creationId xmlns:a16="http://schemas.microsoft.com/office/drawing/2014/main" id="{D26EFDE6-80E5-4009-829B-2087A1E8F0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5" name="مربع نص 2">
          <a:extLst>
            <a:ext uri="{FF2B5EF4-FFF2-40B4-BE49-F238E27FC236}">
              <a16:creationId xmlns:a16="http://schemas.microsoft.com/office/drawing/2014/main" id="{A098EC11-77FF-4BB0-8D83-4A79880E0E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6" name="مربع نص 2">
          <a:extLst>
            <a:ext uri="{FF2B5EF4-FFF2-40B4-BE49-F238E27FC236}">
              <a16:creationId xmlns:a16="http://schemas.microsoft.com/office/drawing/2014/main" id="{CEFBFC96-EB44-48D2-BE69-58EE210BC0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7" name="مربع نص 2">
          <a:extLst>
            <a:ext uri="{FF2B5EF4-FFF2-40B4-BE49-F238E27FC236}">
              <a16:creationId xmlns:a16="http://schemas.microsoft.com/office/drawing/2014/main" id="{A2E06532-A799-401B-B12F-BEE38229F05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8" name="مربع نص 2">
          <a:extLst>
            <a:ext uri="{FF2B5EF4-FFF2-40B4-BE49-F238E27FC236}">
              <a16:creationId xmlns:a16="http://schemas.microsoft.com/office/drawing/2014/main" id="{5E6B5613-7D22-4D7C-B5A7-09EC76F742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39" name="مربع نص 2">
          <a:extLst>
            <a:ext uri="{FF2B5EF4-FFF2-40B4-BE49-F238E27FC236}">
              <a16:creationId xmlns:a16="http://schemas.microsoft.com/office/drawing/2014/main" id="{797E23F0-6CE7-45BD-95B9-DE73A6E022B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0" name="مربع نص 2">
          <a:extLst>
            <a:ext uri="{FF2B5EF4-FFF2-40B4-BE49-F238E27FC236}">
              <a16:creationId xmlns:a16="http://schemas.microsoft.com/office/drawing/2014/main" id="{901B6A4F-5266-4443-B659-F06F995F02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1" name="مربع نص 2">
          <a:extLst>
            <a:ext uri="{FF2B5EF4-FFF2-40B4-BE49-F238E27FC236}">
              <a16:creationId xmlns:a16="http://schemas.microsoft.com/office/drawing/2014/main" id="{54A3AE27-EDAC-4BFA-8BFE-18C0F240D9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2" name="مربع نص 2">
          <a:extLst>
            <a:ext uri="{FF2B5EF4-FFF2-40B4-BE49-F238E27FC236}">
              <a16:creationId xmlns:a16="http://schemas.microsoft.com/office/drawing/2014/main" id="{C962ED94-77B0-4F80-B300-464BA2508E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3" name="مربع نص 2">
          <a:extLst>
            <a:ext uri="{FF2B5EF4-FFF2-40B4-BE49-F238E27FC236}">
              <a16:creationId xmlns:a16="http://schemas.microsoft.com/office/drawing/2014/main" id="{00672F6D-E2C1-4C41-AB67-C0C345C8AA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4" name="مربع نص 2">
          <a:extLst>
            <a:ext uri="{FF2B5EF4-FFF2-40B4-BE49-F238E27FC236}">
              <a16:creationId xmlns:a16="http://schemas.microsoft.com/office/drawing/2014/main" id="{7DD58761-233A-4258-A7C3-AA2E78C914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5" name="مربع نص 2">
          <a:extLst>
            <a:ext uri="{FF2B5EF4-FFF2-40B4-BE49-F238E27FC236}">
              <a16:creationId xmlns:a16="http://schemas.microsoft.com/office/drawing/2014/main" id="{F06ECEBE-DD9E-4BB4-8E24-0AC60B32B2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6" name="مربع نص 2">
          <a:extLst>
            <a:ext uri="{FF2B5EF4-FFF2-40B4-BE49-F238E27FC236}">
              <a16:creationId xmlns:a16="http://schemas.microsoft.com/office/drawing/2014/main" id="{F9022159-9743-4191-9FA1-EE77E5A0DDA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7" name="مربع نص 2">
          <a:extLst>
            <a:ext uri="{FF2B5EF4-FFF2-40B4-BE49-F238E27FC236}">
              <a16:creationId xmlns:a16="http://schemas.microsoft.com/office/drawing/2014/main" id="{20729F3E-611D-4BDF-BAFD-699EA4B296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8" name="مربع نص 2">
          <a:extLst>
            <a:ext uri="{FF2B5EF4-FFF2-40B4-BE49-F238E27FC236}">
              <a16:creationId xmlns:a16="http://schemas.microsoft.com/office/drawing/2014/main" id="{284DCB4C-EC82-4269-9865-DD77FBFC49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49" name="مربع نص 2">
          <a:extLst>
            <a:ext uri="{FF2B5EF4-FFF2-40B4-BE49-F238E27FC236}">
              <a16:creationId xmlns:a16="http://schemas.microsoft.com/office/drawing/2014/main" id="{B0A8AE60-110A-4A2E-9288-C9AA72A72BE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0" name="مربع نص 2">
          <a:extLst>
            <a:ext uri="{FF2B5EF4-FFF2-40B4-BE49-F238E27FC236}">
              <a16:creationId xmlns:a16="http://schemas.microsoft.com/office/drawing/2014/main" id="{BBDD337D-7A77-47DC-9141-22DD6AC91CD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1" name="مربع نص 2">
          <a:extLst>
            <a:ext uri="{FF2B5EF4-FFF2-40B4-BE49-F238E27FC236}">
              <a16:creationId xmlns:a16="http://schemas.microsoft.com/office/drawing/2014/main" id="{49084B23-4161-47B4-967B-29CA889819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2" name="مربع نص 2">
          <a:extLst>
            <a:ext uri="{FF2B5EF4-FFF2-40B4-BE49-F238E27FC236}">
              <a16:creationId xmlns:a16="http://schemas.microsoft.com/office/drawing/2014/main" id="{64B1456C-2DC7-4728-9E64-08ECB1D530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3" name="مربع نص 2">
          <a:extLst>
            <a:ext uri="{FF2B5EF4-FFF2-40B4-BE49-F238E27FC236}">
              <a16:creationId xmlns:a16="http://schemas.microsoft.com/office/drawing/2014/main" id="{423CB41D-3980-4811-87BA-16D1115983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4" name="مربع نص 2">
          <a:extLst>
            <a:ext uri="{FF2B5EF4-FFF2-40B4-BE49-F238E27FC236}">
              <a16:creationId xmlns:a16="http://schemas.microsoft.com/office/drawing/2014/main" id="{DADB00DF-5A9A-43B5-9E03-A074747783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5" name="مربع نص 2">
          <a:extLst>
            <a:ext uri="{FF2B5EF4-FFF2-40B4-BE49-F238E27FC236}">
              <a16:creationId xmlns:a16="http://schemas.microsoft.com/office/drawing/2014/main" id="{C9C1B3E6-4406-4990-BE8B-71856FF130F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6" name="مربع نص 2">
          <a:extLst>
            <a:ext uri="{FF2B5EF4-FFF2-40B4-BE49-F238E27FC236}">
              <a16:creationId xmlns:a16="http://schemas.microsoft.com/office/drawing/2014/main" id="{D6051BFB-C504-4514-9A77-20BE46FCD11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7" name="مربع نص 2">
          <a:extLst>
            <a:ext uri="{FF2B5EF4-FFF2-40B4-BE49-F238E27FC236}">
              <a16:creationId xmlns:a16="http://schemas.microsoft.com/office/drawing/2014/main" id="{1DFA7380-0FA1-40E4-AA27-CD152C10A5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8" name="مربع نص 2">
          <a:extLst>
            <a:ext uri="{FF2B5EF4-FFF2-40B4-BE49-F238E27FC236}">
              <a16:creationId xmlns:a16="http://schemas.microsoft.com/office/drawing/2014/main" id="{59A296A7-F43F-4F68-92A8-21BC3FF6DBE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59" name="مربع نص 2">
          <a:extLst>
            <a:ext uri="{FF2B5EF4-FFF2-40B4-BE49-F238E27FC236}">
              <a16:creationId xmlns:a16="http://schemas.microsoft.com/office/drawing/2014/main" id="{41176C51-3864-4C88-A6EF-46D91A9BAD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0" name="مربع نص 2">
          <a:extLst>
            <a:ext uri="{FF2B5EF4-FFF2-40B4-BE49-F238E27FC236}">
              <a16:creationId xmlns:a16="http://schemas.microsoft.com/office/drawing/2014/main" id="{2F8519A8-A3EF-41DC-B757-E9662AD29B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1" name="مربع نص 2">
          <a:extLst>
            <a:ext uri="{FF2B5EF4-FFF2-40B4-BE49-F238E27FC236}">
              <a16:creationId xmlns:a16="http://schemas.microsoft.com/office/drawing/2014/main" id="{DF400BF2-4F2D-48F0-8D25-ED6CFA3541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2" name="مربع نص 2">
          <a:extLst>
            <a:ext uri="{FF2B5EF4-FFF2-40B4-BE49-F238E27FC236}">
              <a16:creationId xmlns:a16="http://schemas.microsoft.com/office/drawing/2014/main" id="{C6012947-AF63-4DF6-B8FB-D4B1F292576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3" name="مربع نص 2">
          <a:extLst>
            <a:ext uri="{FF2B5EF4-FFF2-40B4-BE49-F238E27FC236}">
              <a16:creationId xmlns:a16="http://schemas.microsoft.com/office/drawing/2014/main" id="{2797FA48-734D-4A01-90BA-29730BD991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4" name="مربع نص 2">
          <a:extLst>
            <a:ext uri="{FF2B5EF4-FFF2-40B4-BE49-F238E27FC236}">
              <a16:creationId xmlns:a16="http://schemas.microsoft.com/office/drawing/2014/main" id="{725FFE61-B32B-4D97-AF38-3B90289872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5" name="مربع نص 2">
          <a:extLst>
            <a:ext uri="{FF2B5EF4-FFF2-40B4-BE49-F238E27FC236}">
              <a16:creationId xmlns:a16="http://schemas.microsoft.com/office/drawing/2014/main" id="{26AFDC7D-A053-41E9-90E6-B6C3D9130D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6" name="مربع نص 2">
          <a:extLst>
            <a:ext uri="{FF2B5EF4-FFF2-40B4-BE49-F238E27FC236}">
              <a16:creationId xmlns:a16="http://schemas.microsoft.com/office/drawing/2014/main" id="{C55D1A38-F0F9-4FB4-BCEB-705EB4B5E7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7" name="مربع نص 2">
          <a:extLst>
            <a:ext uri="{FF2B5EF4-FFF2-40B4-BE49-F238E27FC236}">
              <a16:creationId xmlns:a16="http://schemas.microsoft.com/office/drawing/2014/main" id="{D4225CD2-C186-4E9E-B9E1-BAC2E4BE2F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8" name="مربع نص 2">
          <a:extLst>
            <a:ext uri="{FF2B5EF4-FFF2-40B4-BE49-F238E27FC236}">
              <a16:creationId xmlns:a16="http://schemas.microsoft.com/office/drawing/2014/main" id="{E1644796-F44A-4683-AAA1-7E59D60E6A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69" name="مربع نص 2">
          <a:extLst>
            <a:ext uri="{FF2B5EF4-FFF2-40B4-BE49-F238E27FC236}">
              <a16:creationId xmlns:a16="http://schemas.microsoft.com/office/drawing/2014/main" id="{83B5285D-78C5-40AB-BCBC-793557359D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0" name="مربع نص 2">
          <a:extLst>
            <a:ext uri="{FF2B5EF4-FFF2-40B4-BE49-F238E27FC236}">
              <a16:creationId xmlns:a16="http://schemas.microsoft.com/office/drawing/2014/main" id="{8809796F-002D-4742-9476-80B64B4A31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1" name="مربع نص 2">
          <a:extLst>
            <a:ext uri="{FF2B5EF4-FFF2-40B4-BE49-F238E27FC236}">
              <a16:creationId xmlns:a16="http://schemas.microsoft.com/office/drawing/2014/main" id="{AEADB81C-DA67-4C4F-95D2-2B7CC4D663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2" name="مربع نص 2">
          <a:extLst>
            <a:ext uri="{FF2B5EF4-FFF2-40B4-BE49-F238E27FC236}">
              <a16:creationId xmlns:a16="http://schemas.microsoft.com/office/drawing/2014/main" id="{ABA90005-0719-41C6-A531-206B9BE2BF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3" name="مربع نص 2">
          <a:extLst>
            <a:ext uri="{FF2B5EF4-FFF2-40B4-BE49-F238E27FC236}">
              <a16:creationId xmlns:a16="http://schemas.microsoft.com/office/drawing/2014/main" id="{133BE0BE-3B0F-4603-A0D7-2F857EC43D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4" name="مربع نص 2">
          <a:extLst>
            <a:ext uri="{FF2B5EF4-FFF2-40B4-BE49-F238E27FC236}">
              <a16:creationId xmlns:a16="http://schemas.microsoft.com/office/drawing/2014/main" id="{C257FB23-EAF6-4A57-A960-A56279FE418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5" name="مربع نص 2">
          <a:extLst>
            <a:ext uri="{FF2B5EF4-FFF2-40B4-BE49-F238E27FC236}">
              <a16:creationId xmlns:a16="http://schemas.microsoft.com/office/drawing/2014/main" id="{ECD5078D-1F63-4247-9FA9-8B03BB19D0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6" name="مربع نص 2">
          <a:extLst>
            <a:ext uri="{FF2B5EF4-FFF2-40B4-BE49-F238E27FC236}">
              <a16:creationId xmlns:a16="http://schemas.microsoft.com/office/drawing/2014/main" id="{36811BF7-8B0D-452A-8187-1428AEBDCC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7" name="مربع نص 2">
          <a:extLst>
            <a:ext uri="{FF2B5EF4-FFF2-40B4-BE49-F238E27FC236}">
              <a16:creationId xmlns:a16="http://schemas.microsoft.com/office/drawing/2014/main" id="{DADBE9D8-4D59-43A2-9A23-E233CE7543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8" name="مربع نص 2">
          <a:extLst>
            <a:ext uri="{FF2B5EF4-FFF2-40B4-BE49-F238E27FC236}">
              <a16:creationId xmlns:a16="http://schemas.microsoft.com/office/drawing/2014/main" id="{0B164E6F-C95E-443F-B4F8-3D429F2458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79" name="مربع نص 2">
          <a:extLst>
            <a:ext uri="{FF2B5EF4-FFF2-40B4-BE49-F238E27FC236}">
              <a16:creationId xmlns:a16="http://schemas.microsoft.com/office/drawing/2014/main" id="{8F3893FF-255D-4719-A75A-E38C040233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0" name="مربع نص 2">
          <a:extLst>
            <a:ext uri="{FF2B5EF4-FFF2-40B4-BE49-F238E27FC236}">
              <a16:creationId xmlns:a16="http://schemas.microsoft.com/office/drawing/2014/main" id="{554DFFAB-A83B-4503-B77D-E907F37B38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1" name="مربع نص 2">
          <a:extLst>
            <a:ext uri="{FF2B5EF4-FFF2-40B4-BE49-F238E27FC236}">
              <a16:creationId xmlns:a16="http://schemas.microsoft.com/office/drawing/2014/main" id="{BDDFD28A-3AC6-4C47-95AE-2E0DDD33E8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2" name="مربع نص 2">
          <a:extLst>
            <a:ext uri="{FF2B5EF4-FFF2-40B4-BE49-F238E27FC236}">
              <a16:creationId xmlns:a16="http://schemas.microsoft.com/office/drawing/2014/main" id="{51AA4469-B1B6-4080-B762-2CAD272BF4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3" name="مربع نص 2">
          <a:extLst>
            <a:ext uri="{FF2B5EF4-FFF2-40B4-BE49-F238E27FC236}">
              <a16:creationId xmlns:a16="http://schemas.microsoft.com/office/drawing/2014/main" id="{A65E6113-0318-4BB5-812C-1CCE715ACC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4" name="مربع نص 2">
          <a:extLst>
            <a:ext uri="{FF2B5EF4-FFF2-40B4-BE49-F238E27FC236}">
              <a16:creationId xmlns:a16="http://schemas.microsoft.com/office/drawing/2014/main" id="{3FEF7F61-04F0-4785-A552-FD26AEDE84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5" name="مربع نص 2">
          <a:extLst>
            <a:ext uri="{FF2B5EF4-FFF2-40B4-BE49-F238E27FC236}">
              <a16:creationId xmlns:a16="http://schemas.microsoft.com/office/drawing/2014/main" id="{3502C1A8-19FB-45BC-ACA7-B616E5AAF1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6" name="مربع نص 2">
          <a:extLst>
            <a:ext uri="{FF2B5EF4-FFF2-40B4-BE49-F238E27FC236}">
              <a16:creationId xmlns:a16="http://schemas.microsoft.com/office/drawing/2014/main" id="{A4874D1B-1CB6-4351-A80E-3E82570B43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7" name="مربع نص 2">
          <a:extLst>
            <a:ext uri="{FF2B5EF4-FFF2-40B4-BE49-F238E27FC236}">
              <a16:creationId xmlns:a16="http://schemas.microsoft.com/office/drawing/2014/main" id="{0379C365-20F0-4A2D-9F46-759B83D2112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8" name="مربع نص 2">
          <a:extLst>
            <a:ext uri="{FF2B5EF4-FFF2-40B4-BE49-F238E27FC236}">
              <a16:creationId xmlns:a16="http://schemas.microsoft.com/office/drawing/2014/main" id="{F77C0F0C-4367-4903-95CB-A5C91C1936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89" name="مربع نص 2">
          <a:extLst>
            <a:ext uri="{FF2B5EF4-FFF2-40B4-BE49-F238E27FC236}">
              <a16:creationId xmlns:a16="http://schemas.microsoft.com/office/drawing/2014/main" id="{F62F1018-56AC-42BF-8DF5-53945693B8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0" name="مربع نص 2">
          <a:extLst>
            <a:ext uri="{FF2B5EF4-FFF2-40B4-BE49-F238E27FC236}">
              <a16:creationId xmlns:a16="http://schemas.microsoft.com/office/drawing/2014/main" id="{84CB8506-0593-4B8D-8858-50C9F1E3727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1" name="مربع نص 2">
          <a:extLst>
            <a:ext uri="{FF2B5EF4-FFF2-40B4-BE49-F238E27FC236}">
              <a16:creationId xmlns:a16="http://schemas.microsoft.com/office/drawing/2014/main" id="{7C673434-63BA-4526-9615-D10C60E480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2" name="مربع نص 2">
          <a:extLst>
            <a:ext uri="{FF2B5EF4-FFF2-40B4-BE49-F238E27FC236}">
              <a16:creationId xmlns:a16="http://schemas.microsoft.com/office/drawing/2014/main" id="{7B8E5A35-61B7-4F81-834F-51921A5522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3" name="مربع نص 2">
          <a:extLst>
            <a:ext uri="{FF2B5EF4-FFF2-40B4-BE49-F238E27FC236}">
              <a16:creationId xmlns:a16="http://schemas.microsoft.com/office/drawing/2014/main" id="{A0EEF291-EF0C-40BA-BF55-CBFFD1244C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4" name="مربع نص 2">
          <a:extLst>
            <a:ext uri="{FF2B5EF4-FFF2-40B4-BE49-F238E27FC236}">
              <a16:creationId xmlns:a16="http://schemas.microsoft.com/office/drawing/2014/main" id="{E6D532A3-4CF3-4F38-8B45-BB60E9013DA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5" name="مربع نص 2">
          <a:extLst>
            <a:ext uri="{FF2B5EF4-FFF2-40B4-BE49-F238E27FC236}">
              <a16:creationId xmlns:a16="http://schemas.microsoft.com/office/drawing/2014/main" id="{C9F46150-5E00-4823-8352-C7BDA74CC0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6" name="مربع نص 2">
          <a:extLst>
            <a:ext uri="{FF2B5EF4-FFF2-40B4-BE49-F238E27FC236}">
              <a16:creationId xmlns:a16="http://schemas.microsoft.com/office/drawing/2014/main" id="{24076BBA-238E-4043-A81D-A7CA7A25B3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7" name="مربع نص 2">
          <a:extLst>
            <a:ext uri="{FF2B5EF4-FFF2-40B4-BE49-F238E27FC236}">
              <a16:creationId xmlns:a16="http://schemas.microsoft.com/office/drawing/2014/main" id="{9925E35D-FB2E-4C28-B459-034686D86F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8" name="مربع نص 2">
          <a:extLst>
            <a:ext uri="{FF2B5EF4-FFF2-40B4-BE49-F238E27FC236}">
              <a16:creationId xmlns:a16="http://schemas.microsoft.com/office/drawing/2014/main" id="{EABA731B-8DAD-4DB2-9A44-50B698D51B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499" name="مربع نص 2">
          <a:extLst>
            <a:ext uri="{FF2B5EF4-FFF2-40B4-BE49-F238E27FC236}">
              <a16:creationId xmlns:a16="http://schemas.microsoft.com/office/drawing/2014/main" id="{ED6E86FC-497F-4E3E-8778-3EAF63E5E40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0" name="مربع نص 2">
          <a:extLst>
            <a:ext uri="{FF2B5EF4-FFF2-40B4-BE49-F238E27FC236}">
              <a16:creationId xmlns:a16="http://schemas.microsoft.com/office/drawing/2014/main" id="{10C8CCBC-81E6-40CF-9F28-A21BFCB1AC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1" name="مربع نص 2">
          <a:extLst>
            <a:ext uri="{FF2B5EF4-FFF2-40B4-BE49-F238E27FC236}">
              <a16:creationId xmlns:a16="http://schemas.microsoft.com/office/drawing/2014/main" id="{2A440ED1-70F8-4D01-8C7E-30A64820FB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2" name="مربع نص 2">
          <a:extLst>
            <a:ext uri="{FF2B5EF4-FFF2-40B4-BE49-F238E27FC236}">
              <a16:creationId xmlns:a16="http://schemas.microsoft.com/office/drawing/2014/main" id="{AA07D145-6D36-4A4A-8560-D757807214B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3" name="مربع نص 2">
          <a:extLst>
            <a:ext uri="{FF2B5EF4-FFF2-40B4-BE49-F238E27FC236}">
              <a16:creationId xmlns:a16="http://schemas.microsoft.com/office/drawing/2014/main" id="{4DD588CB-F4A5-4A7A-8D70-C2B0E08533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4" name="مربع نص 2">
          <a:extLst>
            <a:ext uri="{FF2B5EF4-FFF2-40B4-BE49-F238E27FC236}">
              <a16:creationId xmlns:a16="http://schemas.microsoft.com/office/drawing/2014/main" id="{8B3AE894-15BA-4715-979E-75A0362D8D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5" name="مربع نص 2">
          <a:extLst>
            <a:ext uri="{FF2B5EF4-FFF2-40B4-BE49-F238E27FC236}">
              <a16:creationId xmlns:a16="http://schemas.microsoft.com/office/drawing/2014/main" id="{C84B8B61-8E50-4333-8EDD-2B353F45C0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6" name="مربع نص 2">
          <a:extLst>
            <a:ext uri="{FF2B5EF4-FFF2-40B4-BE49-F238E27FC236}">
              <a16:creationId xmlns:a16="http://schemas.microsoft.com/office/drawing/2014/main" id="{FAE4A9A4-748D-4175-B294-E343EA3CD2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7" name="مربع نص 2">
          <a:extLst>
            <a:ext uri="{FF2B5EF4-FFF2-40B4-BE49-F238E27FC236}">
              <a16:creationId xmlns:a16="http://schemas.microsoft.com/office/drawing/2014/main" id="{31ACC5C0-8A1E-4253-AE57-743B35BDC2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8" name="مربع نص 2">
          <a:extLst>
            <a:ext uri="{FF2B5EF4-FFF2-40B4-BE49-F238E27FC236}">
              <a16:creationId xmlns:a16="http://schemas.microsoft.com/office/drawing/2014/main" id="{148437C3-999E-47C5-9CED-738AAD22BC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09" name="مربع نص 2">
          <a:extLst>
            <a:ext uri="{FF2B5EF4-FFF2-40B4-BE49-F238E27FC236}">
              <a16:creationId xmlns:a16="http://schemas.microsoft.com/office/drawing/2014/main" id="{266C0F2B-739D-436A-807F-DC732DD163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0" name="مربع نص 2">
          <a:extLst>
            <a:ext uri="{FF2B5EF4-FFF2-40B4-BE49-F238E27FC236}">
              <a16:creationId xmlns:a16="http://schemas.microsoft.com/office/drawing/2014/main" id="{D07C595F-2548-4AB0-9B71-7ED93359E4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1" name="مربع نص 2">
          <a:extLst>
            <a:ext uri="{FF2B5EF4-FFF2-40B4-BE49-F238E27FC236}">
              <a16:creationId xmlns:a16="http://schemas.microsoft.com/office/drawing/2014/main" id="{11E35DF2-D750-495D-817E-5E1E190BF3A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2" name="مربع نص 2">
          <a:extLst>
            <a:ext uri="{FF2B5EF4-FFF2-40B4-BE49-F238E27FC236}">
              <a16:creationId xmlns:a16="http://schemas.microsoft.com/office/drawing/2014/main" id="{1F3893A7-D1CE-4F66-82B7-D7890AE470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3" name="مربع نص 2">
          <a:extLst>
            <a:ext uri="{FF2B5EF4-FFF2-40B4-BE49-F238E27FC236}">
              <a16:creationId xmlns:a16="http://schemas.microsoft.com/office/drawing/2014/main" id="{78B17A1A-8E1D-4EE6-A455-558314C3F1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4" name="مربع نص 2">
          <a:extLst>
            <a:ext uri="{FF2B5EF4-FFF2-40B4-BE49-F238E27FC236}">
              <a16:creationId xmlns:a16="http://schemas.microsoft.com/office/drawing/2014/main" id="{B499ECD7-CE64-463D-BEA1-FDF6E2B5E1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5" name="مربع نص 2">
          <a:extLst>
            <a:ext uri="{FF2B5EF4-FFF2-40B4-BE49-F238E27FC236}">
              <a16:creationId xmlns:a16="http://schemas.microsoft.com/office/drawing/2014/main" id="{E65EB8A6-F5DF-43A9-89FC-50A621BADE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6" name="مربع نص 2">
          <a:extLst>
            <a:ext uri="{FF2B5EF4-FFF2-40B4-BE49-F238E27FC236}">
              <a16:creationId xmlns:a16="http://schemas.microsoft.com/office/drawing/2014/main" id="{6CC9C784-C925-45F9-A13F-286140E2272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7" name="مربع نص 2">
          <a:extLst>
            <a:ext uri="{FF2B5EF4-FFF2-40B4-BE49-F238E27FC236}">
              <a16:creationId xmlns:a16="http://schemas.microsoft.com/office/drawing/2014/main" id="{385E4E7E-17D7-4DBB-9A4D-8283A055AA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8" name="مربع نص 2">
          <a:extLst>
            <a:ext uri="{FF2B5EF4-FFF2-40B4-BE49-F238E27FC236}">
              <a16:creationId xmlns:a16="http://schemas.microsoft.com/office/drawing/2014/main" id="{72491330-D5BC-49FE-BB54-187C3771591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19" name="مربع نص 2">
          <a:extLst>
            <a:ext uri="{FF2B5EF4-FFF2-40B4-BE49-F238E27FC236}">
              <a16:creationId xmlns:a16="http://schemas.microsoft.com/office/drawing/2014/main" id="{4DB3D3FA-F33A-4426-B929-55B8234621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0" name="مربع نص 2">
          <a:extLst>
            <a:ext uri="{FF2B5EF4-FFF2-40B4-BE49-F238E27FC236}">
              <a16:creationId xmlns:a16="http://schemas.microsoft.com/office/drawing/2014/main" id="{8B2AD7E9-B636-47E2-9CE0-3FC29F64C4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1" name="مربع نص 2">
          <a:extLst>
            <a:ext uri="{FF2B5EF4-FFF2-40B4-BE49-F238E27FC236}">
              <a16:creationId xmlns:a16="http://schemas.microsoft.com/office/drawing/2014/main" id="{D8996379-DD99-4EF7-9BE1-4AB1FC4413D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2" name="مربع نص 2">
          <a:extLst>
            <a:ext uri="{FF2B5EF4-FFF2-40B4-BE49-F238E27FC236}">
              <a16:creationId xmlns:a16="http://schemas.microsoft.com/office/drawing/2014/main" id="{4B4B3BEB-0D28-45E3-98A8-C099EA43C5D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3" name="مربع نص 2">
          <a:extLst>
            <a:ext uri="{FF2B5EF4-FFF2-40B4-BE49-F238E27FC236}">
              <a16:creationId xmlns:a16="http://schemas.microsoft.com/office/drawing/2014/main" id="{D761AD98-814D-48DD-8F11-4834D341FD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4" name="مربع نص 2">
          <a:extLst>
            <a:ext uri="{FF2B5EF4-FFF2-40B4-BE49-F238E27FC236}">
              <a16:creationId xmlns:a16="http://schemas.microsoft.com/office/drawing/2014/main" id="{E11A8E2A-2CF7-464B-9E09-D51DDBECBD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5" name="مربع نص 2">
          <a:extLst>
            <a:ext uri="{FF2B5EF4-FFF2-40B4-BE49-F238E27FC236}">
              <a16:creationId xmlns:a16="http://schemas.microsoft.com/office/drawing/2014/main" id="{2FA18AB4-5B37-4394-AB19-05B99FEB2F8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6" name="مربع نص 2">
          <a:extLst>
            <a:ext uri="{FF2B5EF4-FFF2-40B4-BE49-F238E27FC236}">
              <a16:creationId xmlns:a16="http://schemas.microsoft.com/office/drawing/2014/main" id="{8DF2B57D-E7C0-48E2-9132-A782E9D8A6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7" name="مربع نص 2">
          <a:extLst>
            <a:ext uri="{FF2B5EF4-FFF2-40B4-BE49-F238E27FC236}">
              <a16:creationId xmlns:a16="http://schemas.microsoft.com/office/drawing/2014/main" id="{8DC298F7-6118-445D-B277-518AC30475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8" name="مربع نص 2">
          <a:extLst>
            <a:ext uri="{FF2B5EF4-FFF2-40B4-BE49-F238E27FC236}">
              <a16:creationId xmlns:a16="http://schemas.microsoft.com/office/drawing/2014/main" id="{DC9F02F1-8CE7-4D46-AA28-3666600503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29" name="مربع نص 2">
          <a:extLst>
            <a:ext uri="{FF2B5EF4-FFF2-40B4-BE49-F238E27FC236}">
              <a16:creationId xmlns:a16="http://schemas.microsoft.com/office/drawing/2014/main" id="{0BF7655C-A9F1-4440-B01B-FC624E8DB4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0" name="مربع نص 2">
          <a:extLst>
            <a:ext uri="{FF2B5EF4-FFF2-40B4-BE49-F238E27FC236}">
              <a16:creationId xmlns:a16="http://schemas.microsoft.com/office/drawing/2014/main" id="{D500D0AD-ACC4-48A1-BB5D-B97066B086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1" name="مربع نص 2">
          <a:extLst>
            <a:ext uri="{FF2B5EF4-FFF2-40B4-BE49-F238E27FC236}">
              <a16:creationId xmlns:a16="http://schemas.microsoft.com/office/drawing/2014/main" id="{2C752878-FCC7-453D-BC5F-ED9D2A9DECA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2" name="مربع نص 2">
          <a:extLst>
            <a:ext uri="{FF2B5EF4-FFF2-40B4-BE49-F238E27FC236}">
              <a16:creationId xmlns:a16="http://schemas.microsoft.com/office/drawing/2014/main" id="{906AE792-76BA-489B-910D-3F70FC56E78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3" name="مربع نص 2">
          <a:extLst>
            <a:ext uri="{FF2B5EF4-FFF2-40B4-BE49-F238E27FC236}">
              <a16:creationId xmlns:a16="http://schemas.microsoft.com/office/drawing/2014/main" id="{7DC58CC3-77E2-4682-BA36-CEE62E1616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4" name="مربع نص 2">
          <a:extLst>
            <a:ext uri="{FF2B5EF4-FFF2-40B4-BE49-F238E27FC236}">
              <a16:creationId xmlns:a16="http://schemas.microsoft.com/office/drawing/2014/main" id="{FD3AF65D-B98F-4A02-9AE4-6BE23FE1B28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5" name="مربع نص 2">
          <a:extLst>
            <a:ext uri="{FF2B5EF4-FFF2-40B4-BE49-F238E27FC236}">
              <a16:creationId xmlns:a16="http://schemas.microsoft.com/office/drawing/2014/main" id="{9B40EBD4-81F0-43F9-92B1-B2930F28E9F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6" name="مربع نص 2">
          <a:extLst>
            <a:ext uri="{FF2B5EF4-FFF2-40B4-BE49-F238E27FC236}">
              <a16:creationId xmlns:a16="http://schemas.microsoft.com/office/drawing/2014/main" id="{723637B1-0198-4C9D-80B9-3701CB9A41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7" name="مربع نص 2">
          <a:extLst>
            <a:ext uri="{FF2B5EF4-FFF2-40B4-BE49-F238E27FC236}">
              <a16:creationId xmlns:a16="http://schemas.microsoft.com/office/drawing/2014/main" id="{9DE5BCA5-0CD3-4E23-AE91-2456EFB3F74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8" name="مربع نص 2">
          <a:extLst>
            <a:ext uri="{FF2B5EF4-FFF2-40B4-BE49-F238E27FC236}">
              <a16:creationId xmlns:a16="http://schemas.microsoft.com/office/drawing/2014/main" id="{E5A756FB-D71E-41B1-BC0D-FBB40A1C14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39" name="مربع نص 2">
          <a:extLst>
            <a:ext uri="{FF2B5EF4-FFF2-40B4-BE49-F238E27FC236}">
              <a16:creationId xmlns:a16="http://schemas.microsoft.com/office/drawing/2014/main" id="{2016B644-68D8-45D7-9503-40CDAB98663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0" name="مربع نص 2">
          <a:extLst>
            <a:ext uri="{FF2B5EF4-FFF2-40B4-BE49-F238E27FC236}">
              <a16:creationId xmlns:a16="http://schemas.microsoft.com/office/drawing/2014/main" id="{4436E5AE-4399-4528-B40B-608EAC61C0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1" name="مربع نص 2">
          <a:extLst>
            <a:ext uri="{FF2B5EF4-FFF2-40B4-BE49-F238E27FC236}">
              <a16:creationId xmlns:a16="http://schemas.microsoft.com/office/drawing/2014/main" id="{D13064EC-E3F0-4445-8386-9644D0585A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2" name="مربع نص 2">
          <a:extLst>
            <a:ext uri="{FF2B5EF4-FFF2-40B4-BE49-F238E27FC236}">
              <a16:creationId xmlns:a16="http://schemas.microsoft.com/office/drawing/2014/main" id="{F5FB4A11-B475-4469-B74B-D50B9FD356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3" name="مربع نص 2">
          <a:extLst>
            <a:ext uri="{FF2B5EF4-FFF2-40B4-BE49-F238E27FC236}">
              <a16:creationId xmlns:a16="http://schemas.microsoft.com/office/drawing/2014/main" id="{1ED800F3-8A7C-4C31-B70E-67929A8D05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4" name="مربع نص 2">
          <a:extLst>
            <a:ext uri="{FF2B5EF4-FFF2-40B4-BE49-F238E27FC236}">
              <a16:creationId xmlns:a16="http://schemas.microsoft.com/office/drawing/2014/main" id="{F8DBFCB7-2E01-4A55-87F9-38952CD28F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5" name="مربع نص 2">
          <a:extLst>
            <a:ext uri="{FF2B5EF4-FFF2-40B4-BE49-F238E27FC236}">
              <a16:creationId xmlns:a16="http://schemas.microsoft.com/office/drawing/2014/main" id="{2BD04586-D5E6-4EFB-9AF9-5029BEBB13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6" name="مربع نص 2">
          <a:extLst>
            <a:ext uri="{FF2B5EF4-FFF2-40B4-BE49-F238E27FC236}">
              <a16:creationId xmlns:a16="http://schemas.microsoft.com/office/drawing/2014/main" id="{E59F5546-2170-4453-AC26-1A7CD1CB31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7" name="مربع نص 2">
          <a:extLst>
            <a:ext uri="{FF2B5EF4-FFF2-40B4-BE49-F238E27FC236}">
              <a16:creationId xmlns:a16="http://schemas.microsoft.com/office/drawing/2014/main" id="{D3DC4367-E52A-4B4C-AC91-A00DE6F324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8" name="مربع نص 2">
          <a:extLst>
            <a:ext uri="{FF2B5EF4-FFF2-40B4-BE49-F238E27FC236}">
              <a16:creationId xmlns:a16="http://schemas.microsoft.com/office/drawing/2014/main" id="{2BAD16AA-11C3-47D6-8461-65F097DDF27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49" name="مربع نص 2">
          <a:extLst>
            <a:ext uri="{FF2B5EF4-FFF2-40B4-BE49-F238E27FC236}">
              <a16:creationId xmlns:a16="http://schemas.microsoft.com/office/drawing/2014/main" id="{11C0269D-6C27-40EA-B3E2-A41DD8808B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0" name="مربع نص 2">
          <a:extLst>
            <a:ext uri="{FF2B5EF4-FFF2-40B4-BE49-F238E27FC236}">
              <a16:creationId xmlns:a16="http://schemas.microsoft.com/office/drawing/2014/main" id="{E0316828-77ED-4D39-8D79-15FD657395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1" name="مربع نص 2">
          <a:extLst>
            <a:ext uri="{FF2B5EF4-FFF2-40B4-BE49-F238E27FC236}">
              <a16:creationId xmlns:a16="http://schemas.microsoft.com/office/drawing/2014/main" id="{AF5FA6B5-3B88-4DA5-9AD7-5FD866DE4B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2" name="مربع نص 2">
          <a:extLst>
            <a:ext uri="{FF2B5EF4-FFF2-40B4-BE49-F238E27FC236}">
              <a16:creationId xmlns:a16="http://schemas.microsoft.com/office/drawing/2014/main" id="{A3F63951-FFEE-4FCF-ACDE-05F8B2471D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3" name="مربع نص 2">
          <a:extLst>
            <a:ext uri="{FF2B5EF4-FFF2-40B4-BE49-F238E27FC236}">
              <a16:creationId xmlns:a16="http://schemas.microsoft.com/office/drawing/2014/main" id="{CB32A507-28F7-4404-B821-5B3B5D8B4C0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4" name="مربع نص 2">
          <a:extLst>
            <a:ext uri="{FF2B5EF4-FFF2-40B4-BE49-F238E27FC236}">
              <a16:creationId xmlns:a16="http://schemas.microsoft.com/office/drawing/2014/main" id="{600B95E9-C00F-4214-BF74-E48D02EC3AC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5" name="مربع نص 2">
          <a:extLst>
            <a:ext uri="{FF2B5EF4-FFF2-40B4-BE49-F238E27FC236}">
              <a16:creationId xmlns:a16="http://schemas.microsoft.com/office/drawing/2014/main" id="{36CAED3B-2529-49D6-89BD-B26E705177D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6" name="مربع نص 2">
          <a:extLst>
            <a:ext uri="{FF2B5EF4-FFF2-40B4-BE49-F238E27FC236}">
              <a16:creationId xmlns:a16="http://schemas.microsoft.com/office/drawing/2014/main" id="{6D15AC70-BA55-4ED4-8BC1-EFD9CE0833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7" name="مربع نص 2">
          <a:extLst>
            <a:ext uri="{FF2B5EF4-FFF2-40B4-BE49-F238E27FC236}">
              <a16:creationId xmlns:a16="http://schemas.microsoft.com/office/drawing/2014/main" id="{D5BE5F2A-3E4E-44CA-B744-C852512B22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8" name="مربع نص 2">
          <a:extLst>
            <a:ext uri="{FF2B5EF4-FFF2-40B4-BE49-F238E27FC236}">
              <a16:creationId xmlns:a16="http://schemas.microsoft.com/office/drawing/2014/main" id="{AD6F5882-C0F0-4B50-9E72-BCC19669443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59" name="مربع نص 2">
          <a:extLst>
            <a:ext uri="{FF2B5EF4-FFF2-40B4-BE49-F238E27FC236}">
              <a16:creationId xmlns:a16="http://schemas.microsoft.com/office/drawing/2014/main" id="{A0EBBC49-66B9-454E-AC59-20973001E43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0" name="مربع نص 2">
          <a:extLst>
            <a:ext uri="{FF2B5EF4-FFF2-40B4-BE49-F238E27FC236}">
              <a16:creationId xmlns:a16="http://schemas.microsoft.com/office/drawing/2014/main" id="{818C7142-BC28-432C-9DD0-B4DD1A7364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1" name="مربع نص 2">
          <a:extLst>
            <a:ext uri="{FF2B5EF4-FFF2-40B4-BE49-F238E27FC236}">
              <a16:creationId xmlns:a16="http://schemas.microsoft.com/office/drawing/2014/main" id="{345A274C-CD24-44C9-8B01-E9202B9FD9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2" name="مربع نص 2">
          <a:extLst>
            <a:ext uri="{FF2B5EF4-FFF2-40B4-BE49-F238E27FC236}">
              <a16:creationId xmlns:a16="http://schemas.microsoft.com/office/drawing/2014/main" id="{A0F783E5-D70E-4822-B050-C57F9F9814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3" name="مربع نص 2">
          <a:extLst>
            <a:ext uri="{FF2B5EF4-FFF2-40B4-BE49-F238E27FC236}">
              <a16:creationId xmlns:a16="http://schemas.microsoft.com/office/drawing/2014/main" id="{3837019A-AA71-4E72-9B10-267C04A28A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4" name="مربع نص 2">
          <a:extLst>
            <a:ext uri="{FF2B5EF4-FFF2-40B4-BE49-F238E27FC236}">
              <a16:creationId xmlns:a16="http://schemas.microsoft.com/office/drawing/2014/main" id="{A359CBCB-C2EF-4AAD-AC5E-F2D635F8750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5" name="مربع نص 2">
          <a:extLst>
            <a:ext uri="{FF2B5EF4-FFF2-40B4-BE49-F238E27FC236}">
              <a16:creationId xmlns:a16="http://schemas.microsoft.com/office/drawing/2014/main" id="{EF2D9068-6F44-4D1C-B745-5D161266D9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6" name="مربع نص 2">
          <a:extLst>
            <a:ext uri="{FF2B5EF4-FFF2-40B4-BE49-F238E27FC236}">
              <a16:creationId xmlns:a16="http://schemas.microsoft.com/office/drawing/2014/main" id="{F04D7985-C3D2-4558-A99D-D3B8CD0BB4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7" name="مربع نص 2">
          <a:extLst>
            <a:ext uri="{FF2B5EF4-FFF2-40B4-BE49-F238E27FC236}">
              <a16:creationId xmlns:a16="http://schemas.microsoft.com/office/drawing/2014/main" id="{36046D67-FA6E-4AA2-B17C-14C00E061B1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8" name="مربع نص 2">
          <a:extLst>
            <a:ext uri="{FF2B5EF4-FFF2-40B4-BE49-F238E27FC236}">
              <a16:creationId xmlns:a16="http://schemas.microsoft.com/office/drawing/2014/main" id="{7CD9ACDF-A131-448F-8DF1-B49445FDEF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69" name="مربع نص 2">
          <a:extLst>
            <a:ext uri="{FF2B5EF4-FFF2-40B4-BE49-F238E27FC236}">
              <a16:creationId xmlns:a16="http://schemas.microsoft.com/office/drawing/2014/main" id="{3415394B-5FA4-464D-A17A-CFFFB3D8EA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0" name="مربع نص 2">
          <a:extLst>
            <a:ext uri="{FF2B5EF4-FFF2-40B4-BE49-F238E27FC236}">
              <a16:creationId xmlns:a16="http://schemas.microsoft.com/office/drawing/2014/main" id="{090B5CE2-FAA8-4EA1-9220-26D60FFA06E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1" name="مربع نص 2">
          <a:extLst>
            <a:ext uri="{FF2B5EF4-FFF2-40B4-BE49-F238E27FC236}">
              <a16:creationId xmlns:a16="http://schemas.microsoft.com/office/drawing/2014/main" id="{C542BE60-7F6E-4B55-8936-4242D264F9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2" name="مربع نص 2">
          <a:extLst>
            <a:ext uri="{FF2B5EF4-FFF2-40B4-BE49-F238E27FC236}">
              <a16:creationId xmlns:a16="http://schemas.microsoft.com/office/drawing/2014/main" id="{ACFC45EF-7EAC-42A1-AD3B-93FECE8DD81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3" name="مربع نص 2">
          <a:extLst>
            <a:ext uri="{FF2B5EF4-FFF2-40B4-BE49-F238E27FC236}">
              <a16:creationId xmlns:a16="http://schemas.microsoft.com/office/drawing/2014/main" id="{4A3E5984-8532-4244-8AD1-81365052F6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4" name="مربع نص 2">
          <a:extLst>
            <a:ext uri="{FF2B5EF4-FFF2-40B4-BE49-F238E27FC236}">
              <a16:creationId xmlns:a16="http://schemas.microsoft.com/office/drawing/2014/main" id="{BD4879C9-999E-4DDE-A544-2CDD512C1E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5" name="مربع نص 2">
          <a:extLst>
            <a:ext uri="{FF2B5EF4-FFF2-40B4-BE49-F238E27FC236}">
              <a16:creationId xmlns:a16="http://schemas.microsoft.com/office/drawing/2014/main" id="{B76D907E-FBDE-4ECD-8C73-A681E21FEF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6" name="مربع نص 2">
          <a:extLst>
            <a:ext uri="{FF2B5EF4-FFF2-40B4-BE49-F238E27FC236}">
              <a16:creationId xmlns:a16="http://schemas.microsoft.com/office/drawing/2014/main" id="{13B09570-8BDC-4C7C-9DD0-45649DAE9F7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7" name="مربع نص 2">
          <a:extLst>
            <a:ext uri="{FF2B5EF4-FFF2-40B4-BE49-F238E27FC236}">
              <a16:creationId xmlns:a16="http://schemas.microsoft.com/office/drawing/2014/main" id="{1BCB8407-C697-405E-A756-B0601D0DC7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8" name="مربع نص 2">
          <a:extLst>
            <a:ext uri="{FF2B5EF4-FFF2-40B4-BE49-F238E27FC236}">
              <a16:creationId xmlns:a16="http://schemas.microsoft.com/office/drawing/2014/main" id="{61CC20E5-50B8-443F-919A-92A8E88589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79" name="مربع نص 2">
          <a:extLst>
            <a:ext uri="{FF2B5EF4-FFF2-40B4-BE49-F238E27FC236}">
              <a16:creationId xmlns:a16="http://schemas.microsoft.com/office/drawing/2014/main" id="{87223EEA-AF47-4F8C-B136-BC6C401847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0" name="مربع نص 2">
          <a:extLst>
            <a:ext uri="{FF2B5EF4-FFF2-40B4-BE49-F238E27FC236}">
              <a16:creationId xmlns:a16="http://schemas.microsoft.com/office/drawing/2014/main" id="{1B7A2EAE-3764-4185-8ABF-83C19E5FF37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1" name="مربع نص 2">
          <a:extLst>
            <a:ext uri="{FF2B5EF4-FFF2-40B4-BE49-F238E27FC236}">
              <a16:creationId xmlns:a16="http://schemas.microsoft.com/office/drawing/2014/main" id="{6613DAF9-EAA6-4F7D-B4E3-F57F0124280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2" name="مربع نص 2">
          <a:extLst>
            <a:ext uri="{FF2B5EF4-FFF2-40B4-BE49-F238E27FC236}">
              <a16:creationId xmlns:a16="http://schemas.microsoft.com/office/drawing/2014/main" id="{73100FAB-FBEA-4CD9-AD79-697C46731A5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3" name="مربع نص 2">
          <a:extLst>
            <a:ext uri="{FF2B5EF4-FFF2-40B4-BE49-F238E27FC236}">
              <a16:creationId xmlns:a16="http://schemas.microsoft.com/office/drawing/2014/main" id="{180B4850-973B-4EC5-B25E-25783B5B516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4" name="مربع نص 2">
          <a:extLst>
            <a:ext uri="{FF2B5EF4-FFF2-40B4-BE49-F238E27FC236}">
              <a16:creationId xmlns:a16="http://schemas.microsoft.com/office/drawing/2014/main" id="{4EF46281-9ED0-4FAD-93D0-2DDA04260AF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5" name="مربع نص 2">
          <a:extLst>
            <a:ext uri="{FF2B5EF4-FFF2-40B4-BE49-F238E27FC236}">
              <a16:creationId xmlns:a16="http://schemas.microsoft.com/office/drawing/2014/main" id="{BD2B3876-73A0-405D-8661-13C69D559E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6" name="مربع نص 2">
          <a:extLst>
            <a:ext uri="{FF2B5EF4-FFF2-40B4-BE49-F238E27FC236}">
              <a16:creationId xmlns:a16="http://schemas.microsoft.com/office/drawing/2014/main" id="{93992807-95FF-4D7B-B716-E6867FDDD6D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7" name="مربع نص 2">
          <a:extLst>
            <a:ext uri="{FF2B5EF4-FFF2-40B4-BE49-F238E27FC236}">
              <a16:creationId xmlns:a16="http://schemas.microsoft.com/office/drawing/2014/main" id="{424557D5-3F61-4BBD-8477-5730BEDA14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8" name="مربع نص 2">
          <a:extLst>
            <a:ext uri="{FF2B5EF4-FFF2-40B4-BE49-F238E27FC236}">
              <a16:creationId xmlns:a16="http://schemas.microsoft.com/office/drawing/2014/main" id="{9E2AC188-C3AC-4C4A-BECE-142A9D1048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89" name="مربع نص 2">
          <a:extLst>
            <a:ext uri="{FF2B5EF4-FFF2-40B4-BE49-F238E27FC236}">
              <a16:creationId xmlns:a16="http://schemas.microsoft.com/office/drawing/2014/main" id="{2E5398F6-4D7A-4AB7-BA13-1B9B568BDA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0" name="مربع نص 2">
          <a:extLst>
            <a:ext uri="{FF2B5EF4-FFF2-40B4-BE49-F238E27FC236}">
              <a16:creationId xmlns:a16="http://schemas.microsoft.com/office/drawing/2014/main" id="{869532CF-8825-4239-A4A0-2366109E709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1" name="مربع نص 2">
          <a:extLst>
            <a:ext uri="{FF2B5EF4-FFF2-40B4-BE49-F238E27FC236}">
              <a16:creationId xmlns:a16="http://schemas.microsoft.com/office/drawing/2014/main" id="{D27B7395-51D9-4AC8-B0B7-3251D1A7F3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2" name="مربع نص 2">
          <a:extLst>
            <a:ext uri="{FF2B5EF4-FFF2-40B4-BE49-F238E27FC236}">
              <a16:creationId xmlns:a16="http://schemas.microsoft.com/office/drawing/2014/main" id="{B099F95B-CE07-4A07-8DCC-9736270ED69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3" name="مربع نص 2">
          <a:extLst>
            <a:ext uri="{FF2B5EF4-FFF2-40B4-BE49-F238E27FC236}">
              <a16:creationId xmlns:a16="http://schemas.microsoft.com/office/drawing/2014/main" id="{1F4D2322-7E30-42AC-83C3-DD6EF83BFB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4" name="مربع نص 2">
          <a:extLst>
            <a:ext uri="{FF2B5EF4-FFF2-40B4-BE49-F238E27FC236}">
              <a16:creationId xmlns:a16="http://schemas.microsoft.com/office/drawing/2014/main" id="{2195C604-3402-48B3-956E-7D2D18DA199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5" name="مربع نص 2">
          <a:extLst>
            <a:ext uri="{FF2B5EF4-FFF2-40B4-BE49-F238E27FC236}">
              <a16:creationId xmlns:a16="http://schemas.microsoft.com/office/drawing/2014/main" id="{912910EE-DD28-42CF-82CB-16743D1F24A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6" name="مربع نص 2">
          <a:extLst>
            <a:ext uri="{FF2B5EF4-FFF2-40B4-BE49-F238E27FC236}">
              <a16:creationId xmlns:a16="http://schemas.microsoft.com/office/drawing/2014/main" id="{C6DFCE13-604B-4592-A3EF-EB8259E880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7" name="مربع نص 2">
          <a:extLst>
            <a:ext uri="{FF2B5EF4-FFF2-40B4-BE49-F238E27FC236}">
              <a16:creationId xmlns:a16="http://schemas.microsoft.com/office/drawing/2014/main" id="{81F19FBF-456E-40DA-A577-BB4C88DBDC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8" name="مربع نص 2">
          <a:extLst>
            <a:ext uri="{FF2B5EF4-FFF2-40B4-BE49-F238E27FC236}">
              <a16:creationId xmlns:a16="http://schemas.microsoft.com/office/drawing/2014/main" id="{D74DCB27-CE72-4C3E-984B-B9F18831E1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599" name="مربع نص 2">
          <a:extLst>
            <a:ext uri="{FF2B5EF4-FFF2-40B4-BE49-F238E27FC236}">
              <a16:creationId xmlns:a16="http://schemas.microsoft.com/office/drawing/2014/main" id="{E8B64965-64FB-42B4-9E18-AA0EEA873AC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0" name="مربع نص 2">
          <a:extLst>
            <a:ext uri="{FF2B5EF4-FFF2-40B4-BE49-F238E27FC236}">
              <a16:creationId xmlns:a16="http://schemas.microsoft.com/office/drawing/2014/main" id="{BFEA5994-F24C-4B39-84F6-C58FB4C90C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1" name="مربع نص 2">
          <a:extLst>
            <a:ext uri="{FF2B5EF4-FFF2-40B4-BE49-F238E27FC236}">
              <a16:creationId xmlns:a16="http://schemas.microsoft.com/office/drawing/2014/main" id="{EC8B346B-F160-4333-A6B8-A689FBC7571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2" name="مربع نص 2">
          <a:extLst>
            <a:ext uri="{FF2B5EF4-FFF2-40B4-BE49-F238E27FC236}">
              <a16:creationId xmlns:a16="http://schemas.microsoft.com/office/drawing/2014/main" id="{E343B3D3-716E-4118-9E96-AC75E187688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3" name="مربع نص 2">
          <a:extLst>
            <a:ext uri="{FF2B5EF4-FFF2-40B4-BE49-F238E27FC236}">
              <a16:creationId xmlns:a16="http://schemas.microsoft.com/office/drawing/2014/main" id="{A662B5EC-BA5B-4647-81FC-C6DA057177B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4" name="مربع نص 2">
          <a:extLst>
            <a:ext uri="{FF2B5EF4-FFF2-40B4-BE49-F238E27FC236}">
              <a16:creationId xmlns:a16="http://schemas.microsoft.com/office/drawing/2014/main" id="{12A842FC-43D2-4EA2-97A5-477C977877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5" name="مربع نص 2">
          <a:extLst>
            <a:ext uri="{FF2B5EF4-FFF2-40B4-BE49-F238E27FC236}">
              <a16:creationId xmlns:a16="http://schemas.microsoft.com/office/drawing/2014/main" id="{F3BCF0B9-4211-4206-B7F8-08C3ADB70A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6" name="مربع نص 2">
          <a:extLst>
            <a:ext uri="{FF2B5EF4-FFF2-40B4-BE49-F238E27FC236}">
              <a16:creationId xmlns:a16="http://schemas.microsoft.com/office/drawing/2014/main" id="{65CAC728-1FE6-4B2C-B011-2FDB76DF27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7" name="مربع نص 2">
          <a:extLst>
            <a:ext uri="{FF2B5EF4-FFF2-40B4-BE49-F238E27FC236}">
              <a16:creationId xmlns:a16="http://schemas.microsoft.com/office/drawing/2014/main" id="{6D583E4B-138F-4F50-9F1C-FB3B950FF9A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8" name="مربع نص 2">
          <a:extLst>
            <a:ext uri="{FF2B5EF4-FFF2-40B4-BE49-F238E27FC236}">
              <a16:creationId xmlns:a16="http://schemas.microsoft.com/office/drawing/2014/main" id="{E41BD7D2-E171-4A47-A391-FA97F7D614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09" name="مربع نص 2">
          <a:extLst>
            <a:ext uri="{FF2B5EF4-FFF2-40B4-BE49-F238E27FC236}">
              <a16:creationId xmlns:a16="http://schemas.microsoft.com/office/drawing/2014/main" id="{15C9429B-4FB3-4BC3-9B66-1BBE8E3F2A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0" name="مربع نص 2">
          <a:extLst>
            <a:ext uri="{FF2B5EF4-FFF2-40B4-BE49-F238E27FC236}">
              <a16:creationId xmlns:a16="http://schemas.microsoft.com/office/drawing/2014/main" id="{45313B74-86B9-4D7D-AAD6-306D27FDE24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1" name="مربع نص 2">
          <a:extLst>
            <a:ext uri="{FF2B5EF4-FFF2-40B4-BE49-F238E27FC236}">
              <a16:creationId xmlns:a16="http://schemas.microsoft.com/office/drawing/2014/main" id="{07973C06-399D-43CE-ACC5-A160618E713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2" name="مربع نص 2">
          <a:extLst>
            <a:ext uri="{FF2B5EF4-FFF2-40B4-BE49-F238E27FC236}">
              <a16:creationId xmlns:a16="http://schemas.microsoft.com/office/drawing/2014/main" id="{BC507961-977B-4A8C-8258-D4CDF3CEC5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3" name="مربع نص 2">
          <a:extLst>
            <a:ext uri="{FF2B5EF4-FFF2-40B4-BE49-F238E27FC236}">
              <a16:creationId xmlns:a16="http://schemas.microsoft.com/office/drawing/2014/main" id="{B63A4655-3707-4828-A25F-3D9517F17EE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4" name="مربع نص 2">
          <a:extLst>
            <a:ext uri="{FF2B5EF4-FFF2-40B4-BE49-F238E27FC236}">
              <a16:creationId xmlns:a16="http://schemas.microsoft.com/office/drawing/2014/main" id="{88FEB4D0-7D5B-41AE-BDF7-08379FAFDBF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5" name="مربع نص 2">
          <a:extLst>
            <a:ext uri="{FF2B5EF4-FFF2-40B4-BE49-F238E27FC236}">
              <a16:creationId xmlns:a16="http://schemas.microsoft.com/office/drawing/2014/main" id="{CD6AA367-BEDC-4983-85B9-E16D517A85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6" name="مربع نص 2">
          <a:extLst>
            <a:ext uri="{FF2B5EF4-FFF2-40B4-BE49-F238E27FC236}">
              <a16:creationId xmlns:a16="http://schemas.microsoft.com/office/drawing/2014/main" id="{587B3805-2EBA-47D0-9A14-F23418189D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7" name="مربع نص 2">
          <a:extLst>
            <a:ext uri="{FF2B5EF4-FFF2-40B4-BE49-F238E27FC236}">
              <a16:creationId xmlns:a16="http://schemas.microsoft.com/office/drawing/2014/main" id="{70AAF01D-FC78-477A-AFD2-25C6498327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8" name="مربع نص 2">
          <a:extLst>
            <a:ext uri="{FF2B5EF4-FFF2-40B4-BE49-F238E27FC236}">
              <a16:creationId xmlns:a16="http://schemas.microsoft.com/office/drawing/2014/main" id="{880359E1-6298-4BB9-9286-17E51AA111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19" name="مربع نص 2">
          <a:extLst>
            <a:ext uri="{FF2B5EF4-FFF2-40B4-BE49-F238E27FC236}">
              <a16:creationId xmlns:a16="http://schemas.microsoft.com/office/drawing/2014/main" id="{3F70D383-3D1F-4877-A8BE-94FEEF5B37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0" name="مربع نص 2">
          <a:extLst>
            <a:ext uri="{FF2B5EF4-FFF2-40B4-BE49-F238E27FC236}">
              <a16:creationId xmlns:a16="http://schemas.microsoft.com/office/drawing/2014/main" id="{ED1D97D7-810C-453D-8B68-0ABEB2B1515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1" name="مربع نص 2">
          <a:extLst>
            <a:ext uri="{FF2B5EF4-FFF2-40B4-BE49-F238E27FC236}">
              <a16:creationId xmlns:a16="http://schemas.microsoft.com/office/drawing/2014/main" id="{41DDE83C-CFCE-4755-944F-CFF5F3073B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2" name="مربع نص 2">
          <a:extLst>
            <a:ext uri="{FF2B5EF4-FFF2-40B4-BE49-F238E27FC236}">
              <a16:creationId xmlns:a16="http://schemas.microsoft.com/office/drawing/2014/main" id="{8BBB7DA4-28C2-4114-90B4-C3E8826E84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3" name="مربع نص 2">
          <a:extLst>
            <a:ext uri="{FF2B5EF4-FFF2-40B4-BE49-F238E27FC236}">
              <a16:creationId xmlns:a16="http://schemas.microsoft.com/office/drawing/2014/main" id="{09C64996-3A05-4674-9B07-B9531D5D38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4" name="مربع نص 2">
          <a:extLst>
            <a:ext uri="{FF2B5EF4-FFF2-40B4-BE49-F238E27FC236}">
              <a16:creationId xmlns:a16="http://schemas.microsoft.com/office/drawing/2014/main" id="{B888BE66-DBEF-4B49-9D3C-776C8AA29D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5" name="مربع نص 2">
          <a:extLst>
            <a:ext uri="{FF2B5EF4-FFF2-40B4-BE49-F238E27FC236}">
              <a16:creationId xmlns:a16="http://schemas.microsoft.com/office/drawing/2014/main" id="{FADD4AF8-BA7D-4A67-A5BC-323119C83D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6" name="مربع نص 2">
          <a:extLst>
            <a:ext uri="{FF2B5EF4-FFF2-40B4-BE49-F238E27FC236}">
              <a16:creationId xmlns:a16="http://schemas.microsoft.com/office/drawing/2014/main" id="{0DDFDEF2-E90E-4566-98A4-04B87440233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7" name="مربع نص 2">
          <a:extLst>
            <a:ext uri="{FF2B5EF4-FFF2-40B4-BE49-F238E27FC236}">
              <a16:creationId xmlns:a16="http://schemas.microsoft.com/office/drawing/2014/main" id="{7E11EA91-D91A-4D2E-A54E-815F88D73B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8" name="مربع نص 2">
          <a:extLst>
            <a:ext uri="{FF2B5EF4-FFF2-40B4-BE49-F238E27FC236}">
              <a16:creationId xmlns:a16="http://schemas.microsoft.com/office/drawing/2014/main" id="{2EE82DFA-7A6F-4939-B61B-601AEB6976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29" name="مربع نص 2">
          <a:extLst>
            <a:ext uri="{FF2B5EF4-FFF2-40B4-BE49-F238E27FC236}">
              <a16:creationId xmlns:a16="http://schemas.microsoft.com/office/drawing/2014/main" id="{118F5400-8B1C-44A6-B298-AA8925A0F9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0" name="مربع نص 2">
          <a:extLst>
            <a:ext uri="{FF2B5EF4-FFF2-40B4-BE49-F238E27FC236}">
              <a16:creationId xmlns:a16="http://schemas.microsoft.com/office/drawing/2014/main" id="{4BE76754-40E3-4D32-B286-15A6C45C5D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1" name="مربع نص 2">
          <a:extLst>
            <a:ext uri="{FF2B5EF4-FFF2-40B4-BE49-F238E27FC236}">
              <a16:creationId xmlns:a16="http://schemas.microsoft.com/office/drawing/2014/main" id="{D11B46D0-1C95-43A6-9CA5-CB7087C926A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2" name="مربع نص 2">
          <a:extLst>
            <a:ext uri="{FF2B5EF4-FFF2-40B4-BE49-F238E27FC236}">
              <a16:creationId xmlns:a16="http://schemas.microsoft.com/office/drawing/2014/main" id="{FE4DA0B4-7A65-4B71-8E61-20BD8521A6C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3" name="مربع نص 2">
          <a:extLst>
            <a:ext uri="{FF2B5EF4-FFF2-40B4-BE49-F238E27FC236}">
              <a16:creationId xmlns:a16="http://schemas.microsoft.com/office/drawing/2014/main" id="{372360EE-8F7B-427C-87E8-055825A509C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4" name="مربع نص 2">
          <a:extLst>
            <a:ext uri="{FF2B5EF4-FFF2-40B4-BE49-F238E27FC236}">
              <a16:creationId xmlns:a16="http://schemas.microsoft.com/office/drawing/2014/main" id="{C3EE452D-8D9C-44FE-BF45-BBFFAEB983D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5" name="مربع نص 2">
          <a:extLst>
            <a:ext uri="{FF2B5EF4-FFF2-40B4-BE49-F238E27FC236}">
              <a16:creationId xmlns:a16="http://schemas.microsoft.com/office/drawing/2014/main" id="{18FA6774-3F9A-4FAE-8DD6-1658298A5A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6" name="مربع نص 2">
          <a:extLst>
            <a:ext uri="{FF2B5EF4-FFF2-40B4-BE49-F238E27FC236}">
              <a16:creationId xmlns:a16="http://schemas.microsoft.com/office/drawing/2014/main" id="{C1DA17A0-2A53-419C-8D11-DA3C30A6C69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7" name="مربع نص 2">
          <a:extLst>
            <a:ext uri="{FF2B5EF4-FFF2-40B4-BE49-F238E27FC236}">
              <a16:creationId xmlns:a16="http://schemas.microsoft.com/office/drawing/2014/main" id="{28545759-4C8B-402E-B50E-510DD764EE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8" name="مربع نص 2">
          <a:extLst>
            <a:ext uri="{FF2B5EF4-FFF2-40B4-BE49-F238E27FC236}">
              <a16:creationId xmlns:a16="http://schemas.microsoft.com/office/drawing/2014/main" id="{ECBA358D-156B-4163-B9C4-92E14A870F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39" name="مربع نص 2">
          <a:extLst>
            <a:ext uri="{FF2B5EF4-FFF2-40B4-BE49-F238E27FC236}">
              <a16:creationId xmlns:a16="http://schemas.microsoft.com/office/drawing/2014/main" id="{880549A7-5A48-4E39-B418-94A99B3A78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0" name="مربع نص 2">
          <a:extLst>
            <a:ext uri="{FF2B5EF4-FFF2-40B4-BE49-F238E27FC236}">
              <a16:creationId xmlns:a16="http://schemas.microsoft.com/office/drawing/2014/main" id="{3E4F5241-3DAD-4CAD-AE23-79A9FA6D8B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1" name="مربع نص 2">
          <a:extLst>
            <a:ext uri="{FF2B5EF4-FFF2-40B4-BE49-F238E27FC236}">
              <a16:creationId xmlns:a16="http://schemas.microsoft.com/office/drawing/2014/main" id="{D9BC2815-3314-4353-9C5E-BC575529363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2" name="مربع نص 2">
          <a:extLst>
            <a:ext uri="{FF2B5EF4-FFF2-40B4-BE49-F238E27FC236}">
              <a16:creationId xmlns:a16="http://schemas.microsoft.com/office/drawing/2014/main" id="{1C490F88-C4E0-4078-A7D9-A6D5F4C5D7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3" name="مربع نص 2">
          <a:extLst>
            <a:ext uri="{FF2B5EF4-FFF2-40B4-BE49-F238E27FC236}">
              <a16:creationId xmlns:a16="http://schemas.microsoft.com/office/drawing/2014/main" id="{70BD51FD-82F5-4368-ADCA-3D40EFFA30F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4" name="مربع نص 2">
          <a:extLst>
            <a:ext uri="{FF2B5EF4-FFF2-40B4-BE49-F238E27FC236}">
              <a16:creationId xmlns:a16="http://schemas.microsoft.com/office/drawing/2014/main" id="{AD19AC3F-49EF-45C9-9A9A-C2140AFBFB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5" name="مربع نص 2">
          <a:extLst>
            <a:ext uri="{FF2B5EF4-FFF2-40B4-BE49-F238E27FC236}">
              <a16:creationId xmlns:a16="http://schemas.microsoft.com/office/drawing/2014/main" id="{3EBD67EB-7722-4995-824E-FE81FA2538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6" name="مربع نص 2">
          <a:extLst>
            <a:ext uri="{FF2B5EF4-FFF2-40B4-BE49-F238E27FC236}">
              <a16:creationId xmlns:a16="http://schemas.microsoft.com/office/drawing/2014/main" id="{5AC91B7A-759C-42CA-B2C6-FD9A41E285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7" name="مربع نص 2">
          <a:extLst>
            <a:ext uri="{FF2B5EF4-FFF2-40B4-BE49-F238E27FC236}">
              <a16:creationId xmlns:a16="http://schemas.microsoft.com/office/drawing/2014/main" id="{840E7507-4B4D-4694-8A4F-C72E18306F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8" name="مربع نص 2">
          <a:extLst>
            <a:ext uri="{FF2B5EF4-FFF2-40B4-BE49-F238E27FC236}">
              <a16:creationId xmlns:a16="http://schemas.microsoft.com/office/drawing/2014/main" id="{62FD7B83-5EEB-437C-9EBC-A79D738B27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49" name="مربع نص 2">
          <a:extLst>
            <a:ext uri="{FF2B5EF4-FFF2-40B4-BE49-F238E27FC236}">
              <a16:creationId xmlns:a16="http://schemas.microsoft.com/office/drawing/2014/main" id="{B660C79C-E6AD-48A0-B190-52E31A6B28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0" name="مربع نص 2">
          <a:extLst>
            <a:ext uri="{FF2B5EF4-FFF2-40B4-BE49-F238E27FC236}">
              <a16:creationId xmlns:a16="http://schemas.microsoft.com/office/drawing/2014/main" id="{E4289D40-58E5-4C5E-A40C-3F7A59CEF0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1" name="مربع نص 2">
          <a:extLst>
            <a:ext uri="{FF2B5EF4-FFF2-40B4-BE49-F238E27FC236}">
              <a16:creationId xmlns:a16="http://schemas.microsoft.com/office/drawing/2014/main" id="{DBBEBEE5-B725-4F1A-AE33-FFE54D9F269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2" name="مربع نص 2">
          <a:extLst>
            <a:ext uri="{FF2B5EF4-FFF2-40B4-BE49-F238E27FC236}">
              <a16:creationId xmlns:a16="http://schemas.microsoft.com/office/drawing/2014/main" id="{94099796-F45A-47E6-BA85-A65023ED025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3" name="مربع نص 2">
          <a:extLst>
            <a:ext uri="{FF2B5EF4-FFF2-40B4-BE49-F238E27FC236}">
              <a16:creationId xmlns:a16="http://schemas.microsoft.com/office/drawing/2014/main" id="{18D340F3-FABD-47DE-B141-F45DEE07F14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4" name="مربع نص 2">
          <a:extLst>
            <a:ext uri="{FF2B5EF4-FFF2-40B4-BE49-F238E27FC236}">
              <a16:creationId xmlns:a16="http://schemas.microsoft.com/office/drawing/2014/main" id="{0241AE44-2C58-4D4E-A603-797A08D5B1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5" name="مربع نص 2">
          <a:extLst>
            <a:ext uri="{FF2B5EF4-FFF2-40B4-BE49-F238E27FC236}">
              <a16:creationId xmlns:a16="http://schemas.microsoft.com/office/drawing/2014/main" id="{69BF4663-F13D-474B-8172-1979A8A4A9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6" name="مربع نص 2">
          <a:extLst>
            <a:ext uri="{FF2B5EF4-FFF2-40B4-BE49-F238E27FC236}">
              <a16:creationId xmlns:a16="http://schemas.microsoft.com/office/drawing/2014/main" id="{6B4BC754-B25C-44C7-821C-8D53C3CDCCE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7" name="مربع نص 2">
          <a:extLst>
            <a:ext uri="{FF2B5EF4-FFF2-40B4-BE49-F238E27FC236}">
              <a16:creationId xmlns:a16="http://schemas.microsoft.com/office/drawing/2014/main" id="{00FA5EA0-509D-4C1D-A53C-FCD1C45296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8" name="مربع نص 2">
          <a:extLst>
            <a:ext uri="{FF2B5EF4-FFF2-40B4-BE49-F238E27FC236}">
              <a16:creationId xmlns:a16="http://schemas.microsoft.com/office/drawing/2014/main" id="{5D838992-EFEE-4013-BF97-E37A469187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59" name="مربع نص 2">
          <a:extLst>
            <a:ext uri="{FF2B5EF4-FFF2-40B4-BE49-F238E27FC236}">
              <a16:creationId xmlns:a16="http://schemas.microsoft.com/office/drawing/2014/main" id="{A6CDF2B0-05E9-4E52-9686-8D1C4F37750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0" name="مربع نص 2">
          <a:extLst>
            <a:ext uri="{FF2B5EF4-FFF2-40B4-BE49-F238E27FC236}">
              <a16:creationId xmlns:a16="http://schemas.microsoft.com/office/drawing/2014/main" id="{62C67520-A1EE-4FBC-83AB-AD6C62270C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1" name="مربع نص 2">
          <a:extLst>
            <a:ext uri="{FF2B5EF4-FFF2-40B4-BE49-F238E27FC236}">
              <a16:creationId xmlns:a16="http://schemas.microsoft.com/office/drawing/2014/main" id="{DF39C810-8725-4C40-AB5D-FEE9E8A816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2" name="مربع نص 2">
          <a:extLst>
            <a:ext uri="{FF2B5EF4-FFF2-40B4-BE49-F238E27FC236}">
              <a16:creationId xmlns:a16="http://schemas.microsoft.com/office/drawing/2014/main" id="{9E9DD2A6-9B63-432D-B334-1B6AF16CC9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3" name="مربع نص 2">
          <a:extLst>
            <a:ext uri="{FF2B5EF4-FFF2-40B4-BE49-F238E27FC236}">
              <a16:creationId xmlns:a16="http://schemas.microsoft.com/office/drawing/2014/main" id="{465DF408-DB40-4EC8-9909-5E8FDB24A4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4" name="مربع نص 2">
          <a:extLst>
            <a:ext uri="{FF2B5EF4-FFF2-40B4-BE49-F238E27FC236}">
              <a16:creationId xmlns:a16="http://schemas.microsoft.com/office/drawing/2014/main" id="{D60E6EF4-E49B-413D-BB1E-CD3A8428828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5" name="مربع نص 2">
          <a:extLst>
            <a:ext uri="{FF2B5EF4-FFF2-40B4-BE49-F238E27FC236}">
              <a16:creationId xmlns:a16="http://schemas.microsoft.com/office/drawing/2014/main" id="{025EA82D-9104-417C-A014-A454F076F7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6" name="مربع نص 2">
          <a:extLst>
            <a:ext uri="{FF2B5EF4-FFF2-40B4-BE49-F238E27FC236}">
              <a16:creationId xmlns:a16="http://schemas.microsoft.com/office/drawing/2014/main" id="{1FD3F66C-A6D1-43E9-9AA7-B72EA96812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7" name="مربع نص 2">
          <a:extLst>
            <a:ext uri="{FF2B5EF4-FFF2-40B4-BE49-F238E27FC236}">
              <a16:creationId xmlns:a16="http://schemas.microsoft.com/office/drawing/2014/main" id="{304303EC-584F-45F0-AB5F-BE64402F4A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8" name="مربع نص 2">
          <a:extLst>
            <a:ext uri="{FF2B5EF4-FFF2-40B4-BE49-F238E27FC236}">
              <a16:creationId xmlns:a16="http://schemas.microsoft.com/office/drawing/2014/main" id="{528DB12B-62B9-4773-AAAE-0DF53B887A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69" name="مربع نص 2">
          <a:extLst>
            <a:ext uri="{FF2B5EF4-FFF2-40B4-BE49-F238E27FC236}">
              <a16:creationId xmlns:a16="http://schemas.microsoft.com/office/drawing/2014/main" id="{2ECF22B1-00C4-493F-AA26-A4E6DCD89F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0" name="مربع نص 2">
          <a:extLst>
            <a:ext uri="{FF2B5EF4-FFF2-40B4-BE49-F238E27FC236}">
              <a16:creationId xmlns:a16="http://schemas.microsoft.com/office/drawing/2014/main" id="{836B9103-2298-4EEF-8415-0D1A35D9B0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1" name="مربع نص 2">
          <a:extLst>
            <a:ext uri="{FF2B5EF4-FFF2-40B4-BE49-F238E27FC236}">
              <a16:creationId xmlns:a16="http://schemas.microsoft.com/office/drawing/2014/main" id="{E482ABE3-86A8-4EDF-B262-6CC4D8C08A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2" name="مربع نص 2">
          <a:extLst>
            <a:ext uri="{FF2B5EF4-FFF2-40B4-BE49-F238E27FC236}">
              <a16:creationId xmlns:a16="http://schemas.microsoft.com/office/drawing/2014/main" id="{38CB24D8-3B92-4F67-A839-106C0ABD9E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3" name="مربع نص 2">
          <a:extLst>
            <a:ext uri="{FF2B5EF4-FFF2-40B4-BE49-F238E27FC236}">
              <a16:creationId xmlns:a16="http://schemas.microsoft.com/office/drawing/2014/main" id="{EFC20046-4269-47EF-AF55-A2717F9175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4" name="مربع نص 2">
          <a:extLst>
            <a:ext uri="{FF2B5EF4-FFF2-40B4-BE49-F238E27FC236}">
              <a16:creationId xmlns:a16="http://schemas.microsoft.com/office/drawing/2014/main" id="{22E855B5-5F9D-4A97-AD02-C1C15BC4D74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5" name="مربع نص 2">
          <a:extLst>
            <a:ext uri="{FF2B5EF4-FFF2-40B4-BE49-F238E27FC236}">
              <a16:creationId xmlns:a16="http://schemas.microsoft.com/office/drawing/2014/main" id="{4AAD740E-D1F1-4350-9B51-8412A300FD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6" name="مربع نص 2">
          <a:extLst>
            <a:ext uri="{FF2B5EF4-FFF2-40B4-BE49-F238E27FC236}">
              <a16:creationId xmlns:a16="http://schemas.microsoft.com/office/drawing/2014/main" id="{9BC2644A-D066-4BA1-B20C-AF3E16B57A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7" name="مربع نص 2">
          <a:extLst>
            <a:ext uri="{FF2B5EF4-FFF2-40B4-BE49-F238E27FC236}">
              <a16:creationId xmlns:a16="http://schemas.microsoft.com/office/drawing/2014/main" id="{B178DD54-E277-46AF-A86D-14258BBA27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8" name="مربع نص 2">
          <a:extLst>
            <a:ext uri="{FF2B5EF4-FFF2-40B4-BE49-F238E27FC236}">
              <a16:creationId xmlns:a16="http://schemas.microsoft.com/office/drawing/2014/main" id="{AD9F00BF-3B7B-428D-AFB8-301DC8C18E7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79" name="مربع نص 2">
          <a:extLst>
            <a:ext uri="{FF2B5EF4-FFF2-40B4-BE49-F238E27FC236}">
              <a16:creationId xmlns:a16="http://schemas.microsoft.com/office/drawing/2014/main" id="{0B8D0ADD-3CD6-495F-A2A9-7E1BE89952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0" name="مربع نص 2">
          <a:extLst>
            <a:ext uri="{FF2B5EF4-FFF2-40B4-BE49-F238E27FC236}">
              <a16:creationId xmlns:a16="http://schemas.microsoft.com/office/drawing/2014/main" id="{31601FEC-5A3B-4E68-ABB0-73CE7D99CAD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1" name="مربع نص 2">
          <a:extLst>
            <a:ext uri="{FF2B5EF4-FFF2-40B4-BE49-F238E27FC236}">
              <a16:creationId xmlns:a16="http://schemas.microsoft.com/office/drawing/2014/main" id="{BF23E386-52B9-42B9-AB53-A709B8C4D47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2" name="مربع نص 2">
          <a:extLst>
            <a:ext uri="{FF2B5EF4-FFF2-40B4-BE49-F238E27FC236}">
              <a16:creationId xmlns:a16="http://schemas.microsoft.com/office/drawing/2014/main" id="{5FCD5C4D-A819-4D34-A99F-47D2BD0A12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3" name="مربع نص 2">
          <a:extLst>
            <a:ext uri="{FF2B5EF4-FFF2-40B4-BE49-F238E27FC236}">
              <a16:creationId xmlns:a16="http://schemas.microsoft.com/office/drawing/2014/main" id="{8D0735C7-CE30-48A0-A753-A393AC3B81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4" name="مربع نص 2">
          <a:extLst>
            <a:ext uri="{FF2B5EF4-FFF2-40B4-BE49-F238E27FC236}">
              <a16:creationId xmlns:a16="http://schemas.microsoft.com/office/drawing/2014/main" id="{45DA33F3-1209-4428-8AB4-E7232552FF1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5" name="مربع نص 2">
          <a:extLst>
            <a:ext uri="{FF2B5EF4-FFF2-40B4-BE49-F238E27FC236}">
              <a16:creationId xmlns:a16="http://schemas.microsoft.com/office/drawing/2014/main" id="{E766E5D2-FE32-490E-846D-E9DB0EC027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6" name="مربع نص 2">
          <a:extLst>
            <a:ext uri="{FF2B5EF4-FFF2-40B4-BE49-F238E27FC236}">
              <a16:creationId xmlns:a16="http://schemas.microsoft.com/office/drawing/2014/main" id="{E14D8FA3-6B91-49FA-8E98-FF97B208425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7" name="مربع نص 2">
          <a:extLst>
            <a:ext uri="{FF2B5EF4-FFF2-40B4-BE49-F238E27FC236}">
              <a16:creationId xmlns:a16="http://schemas.microsoft.com/office/drawing/2014/main" id="{0CBF791B-8BFE-487D-A558-E1A82E63F9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8" name="مربع نص 2">
          <a:extLst>
            <a:ext uri="{FF2B5EF4-FFF2-40B4-BE49-F238E27FC236}">
              <a16:creationId xmlns:a16="http://schemas.microsoft.com/office/drawing/2014/main" id="{10828F33-B558-415C-AE99-07E5F2CDDF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89" name="مربع نص 2">
          <a:extLst>
            <a:ext uri="{FF2B5EF4-FFF2-40B4-BE49-F238E27FC236}">
              <a16:creationId xmlns:a16="http://schemas.microsoft.com/office/drawing/2014/main" id="{C6EA56C3-0270-4EAE-AAF9-9BEA3C8D09D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0" name="مربع نص 2">
          <a:extLst>
            <a:ext uri="{FF2B5EF4-FFF2-40B4-BE49-F238E27FC236}">
              <a16:creationId xmlns:a16="http://schemas.microsoft.com/office/drawing/2014/main" id="{2944C244-B615-4A1D-8588-4EEBBB6792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1" name="مربع نص 2">
          <a:extLst>
            <a:ext uri="{FF2B5EF4-FFF2-40B4-BE49-F238E27FC236}">
              <a16:creationId xmlns:a16="http://schemas.microsoft.com/office/drawing/2014/main" id="{2758A00A-ED7B-4A8B-91EE-D12307B1A0B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2" name="مربع نص 2">
          <a:extLst>
            <a:ext uri="{FF2B5EF4-FFF2-40B4-BE49-F238E27FC236}">
              <a16:creationId xmlns:a16="http://schemas.microsoft.com/office/drawing/2014/main" id="{8F8FFDF2-1FD9-4FF1-83AB-B2A66A14AA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3" name="مربع نص 2">
          <a:extLst>
            <a:ext uri="{FF2B5EF4-FFF2-40B4-BE49-F238E27FC236}">
              <a16:creationId xmlns:a16="http://schemas.microsoft.com/office/drawing/2014/main" id="{A726D3C5-347D-49C9-9A6C-1F0DD3E969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4" name="مربع نص 2">
          <a:extLst>
            <a:ext uri="{FF2B5EF4-FFF2-40B4-BE49-F238E27FC236}">
              <a16:creationId xmlns:a16="http://schemas.microsoft.com/office/drawing/2014/main" id="{F30FA387-8430-4AD6-ACA6-6A64228DB44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5" name="مربع نص 2">
          <a:extLst>
            <a:ext uri="{FF2B5EF4-FFF2-40B4-BE49-F238E27FC236}">
              <a16:creationId xmlns:a16="http://schemas.microsoft.com/office/drawing/2014/main" id="{95C20D56-20A9-482A-AE0B-E8408C7A7B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6" name="مربع نص 2">
          <a:extLst>
            <a:ext uri="{FF2B5EF4-FFF2-40B4-BE49-F238E27FC236}">
              <a16:creationId xmlns:a16="http://schemas.microsoft.com/office/drawing/2014/main" id="{D3D9B6DF-5D7D-4EBE-B080-1ADA6C782F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7" name="مربع نص 2">
          <a:extLst>
            <a:ext uri="{FF2B5EF4-FFF2-40B4-BE49-F238E27FC236}">
              <a16:creationId xmlns:a16="http://schemas.microsoft.com/office/drawing/2014/main" id="{87BCA12A-10EB-4D12-93B8-0FF4EDEB17B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8" name="مربع نص 2">
          <a:extLst>
            <a:ext uri="{FF2B5EF4-FFF2-40B4-BE49-F238E27FC236}">
              <a16:creationId xmlns:a16="http://schemas.microsoft.com/office/drawing/2014/main" id="{197BA5B1-714F-4230-B9EF-1A216A5D78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699" name="مربع نص 2">
          <a:extLst>
            <a:ext uri="{FF2B5EF4-FFF2-40B4-BE49-F238E27FC236}">
              <a16:creationId xmlns:a16="http://schemas.microsoft.com/office/drawing/2014/main" id="{F22EA115-F548-4DF9-8AA4-827E159CA4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0" name="مربع نص 2">
          <a:extLst>
            <a:ext uri="{FF2B5EF4-FFF2-40B4-BE49-F238E27FC236}">
              <a16:creationId xmlns:a16="http://schemas.microsoft.com/office/drawing/2014/main" id="{7DB518AB-52E1-4CFC-BE91-EA20D45C363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1" name="مربع نص 2">
          <a:extLst>
            <a:ext uri="{FF2B5EF4-FFF2-40B4-BE49-F238E27FC236}">
              <a16:creationId xmlns:a16="http://schemas.microsoft.com/office/drawing/2014/main" id="{F906DDF5-9AF2-441F-BC46-DDD2CDE3EF7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2" name="مربع نص 2">
          <a:extLst>
            <a:ext uri="{FF2B5EF4-FFF2-40B4-BE49-F238E27FC236}">
              <a16:creationId xmlns:a16="http://schemas.microsoft.com/office/drawing/2014/main" id="{FD23BDEE-0413-474F-98D2-DDDD876508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3" name="مربع نص 2">
          <a:extLst>
            <a:ext uri="{FF2B5EF4-FFF2-40B4-BE49-F238E27FC236}">
              <a16:creationId xmlns:a16="http://schemas.microsoft.com/office/drawing/2014/main" id="{5A4E8AC0-B8CE-40A7-9754-2BC9887C151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4" name="مربع نص 2">
          <a:extLst>
            <a:ext uri="{FF2B5EF4-FFF2-40B4-BE49-F238E27FC236}">
              <a16:creationId xmlns:a16="http://schemas.microsoft.com/office/drawing/2014/main" id="{33EE3107-877B-4DEF-B2A9-F9F7C866508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5" name="مربع نص 2">
          <a:extLst>
            <a:ext uri="{FF2B5EF4-FFF2-40B4-BE49-F238E27FC236}">
              <a16:creationId xmlns:a16="http://schemas.microsoft.com/office/drawing/2014/main" id="{E3446DBB-4E71-4EE3-80F5-1F03A56C5DC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6" name="مربع نص 2">
          <a:extLst>
            <a:ext uri="{FF2B5EF4-FFF2-40B4-BE49-F238E27FC236}">
              <a16:creationId xmlns:a16="http://schemas.microsoft.com/office/drawing/2014/main" id="{03DCCE7C-C783-4117-81BA-41DB594F7AD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7" name="مربع نص 2">
          <a:extLst>
            <a:ext uri="{FF2B5EF4-FFF2-40B4-BE49-F238E27FC236}">
              <a16:creationId xmlns:a16="http://schemas.microsoft.com/office/drawing/2014/main" id="{8FE65FEB-DD93-4E72-861F-04BA5F5AEE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8" name="مربع نص 2">
          <a:extLst>
            <a:ext uri="{FF2B5EF4-FFF2-40B4-BE49-F238E27FC236}">
              <a16:creationId xmlns:a16="http://schemas.microsoft.com/office/drawing/2014/main" id="{D0D8FE87-D3DA-4E23-A839-29A0E1AED5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09" name="مربع نص 2">
          <a:extLst>
            <a:ext uri="{FF2B5EF4-FFF2-40B4-BE49-F238E27FC236}">
              <a16:creationId xmlns:a16="http://schemas.microsoft.com/office/drawing/2014/main" id="{8682F7C7-295F-4F39-B8ED-2928A3CBD5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0" name="مربع نص 2">
          <a:extLst>
            <a:ext uri="{FF2B5EF4-FFF2-40B4-BE49-F238E27FC236}">
              <a16:creationId xmlns:a16="http://schemas.microsoft.com/office/drawing/2014/main" id="{B634957E-88B5-40F9-B43D-54D1273F518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1" name="مربع نص 2">
          <a:extLst>
            <a:ext uri="{FF2B5EF4-FFF2-40B4-BE49-F238E27FC236}">
              <a16:creationId xmlns:a16="http://schemas.microsoft.com/office/drawing/2014/main" id="{62B73241-E1C8-441E-A42F-131DC00F16F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2" name="مربع نص 2">
          <a:extLst>
            <a:ext uri="{FF2B5EF4-FFF2-40B4-BE49-F238E27FC236}">
              <a16:creationId xmlns:a16="http://schemas.microsoft.com/office/drawing/2014/main" id="{75D54AA2-5280-45E5-84B8-6AEE9F2FB6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3" name="مربع نص 2">
          <a:extLst>
            <a:ext uri="{FF2B5EF4-FFF2-40B4-BE49-F238E27FC236}">
              <a16:creationId xmlns:a16="http://schemas.microsoft.com/office/drawing/2014/main" id="{C06D8205-5F14-4154-B5E3-A9DD1FBF66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4" name="مربع نص 2">
          <a:extLst>
            <a:ext uri="{FF2B5EF4-FFF2-40B4-BE49-F238E27FC236}">
              <a16:creationId xmlns:a16="http://schemas.microsoft.com/office/drawing/2014/main" id="{C83827D3-11B8-42A0-8038-D52BD422D00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5" name="مربع نص 2">
          <a:extLst>
            <a:ext uri="{FF2B5EF4-FFF2-40B4-BE49-F238E27FC236}">
              <a16:creationId xmlns:a16="http://schemas.microsoft.com/office/drawing/2014/main" id="{45DF08D7-184F-48F3-AADC-F9C2999252A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6" name="مربع نص 2">
          <a:extLst>
            <a:ext uri="{FF2B5EF4-FFF2-40B4-BE49-F238E27FC236}">
              <a16:creationId xmlns:a16="http://schemas.microsoft.com/office/drawing/2014/main" id="{42ADA4FA-B684-44F3-B3D6-231AC2F8472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7" name="مربع نص 2">
          <a:extLst>
            <a:ext uri="{FF2B5EF4-FFF2-40B4-BE49-F238E27FC236}">
              <a16:creationId xmlns:a16="http://schemas.microsoft.com/office/drawing/2014/main" id="{154CB29B-BEA4-45D5-BE94-20985509246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8" name="مربع نص 2">
          <a:extLst>
            <a:ext uri="{FF2B5EF4-FFF2-40B4-BE49-F238E27FC236}">
              <a16:creationId xmlns:a16="http://schemas.microsoft.com/office/drawing/2014/main" id="{ECDE5102-8582-4A34-83B9-C8713F6D17A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19" name="مربع نص 2">
          <a:extLst>
            <a:ext uri="{FF2B5EF4-FFF2-40B4-BE49-F238E27FC236}">
              <a16:creationId xmlns:a16="http://schemas.microsoft.com/office/drawing/2014/main" id="{D2344AB2-8EEB-4BAC-BCF4-0232E5FFDF2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0" name="مربع نص 2">
          <a:extLst>
            <a:ext uri="{FF2B5EF4-FFF2-40B4-BE49-F238E27FC236}">
              <a16:creationId xmlns:a16="http://schemas.microsoft.com/office/drawing/2014/main" id="{4EF8A19E-A710-4A5D-841F-CBD1001538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1" name="مربع نص 2">
          <a:extLst>
            <a:ext uri="{FF2B5EF4-FFF2-40B4-BE49-F238E27FC236}">
              <a16:creationId xmlns:a16="http://schemas.microsoft.com/office/drawing/2014/main" id="{828F7310-2B64-44E6-99C1-695ABCFC89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2" name="مربع نص 2">
          <a:extLst>
            <a:ext uri="{FF2B5EF4-FFF2-40B4-BE49-F238E27FC236}">
              <a16:creationId xmlns:a16="http://schemas.microsoft.com/office/drawing/2014/main" id="{C6A9D2B7-6942-4F62-8C71-B388C4C29A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3" name="مربع نص 2">
          <a:extLst>
            <a:ext uri="{FF2B5EF4-FFF2-40B4-BE49-F238E27FC236}">
              <a16:creationId xmlns:a16="http://schemas.microsoft.com/office/drawing/2014/main" id="{C3F85C57-3D6C-49B1-BE5C-B7900AE67B2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4" name="مربع نص 2">
          <a:extLst>
            <a:ext uri="{FF2B5EF4-FFF2-40B4-BE49-F238E27FC236}">
              <a16:creationId xmlns:a16="http://schemas.microsoft.com/office/drawing/2014/main" id="{D52D9B27-0CE2-4144-9E86-7E9B84DEEE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5" name="مربع نص 2">
          <a:extLst>
            <a:ext uri="{FF2B5EF4-FFF2-40B4-BE49-F238E27FC236}">
              <a16:creationId xmlns:a16="http://schemas.microsoft.com/office/drawing/2014/main" id="{345B4A64-F0BA-4D15-8DDD-CAC925ED9D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6" name="مربع نص 2">
          <a:extLst>
            <a:ext uri="{FF2B5EF4-FFF2-40B4-BE49-F238E27FC236}">
              <a16:creationId xmlns:a16="http://schemas.microsoft.com/office/drawing/2014/main" id="{17F94A43-B9E6-47E2-B810-AE83185D04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7" name="مربع نص 2">
          <a:extLst>
            <a:ext uri="{FF2B5EF4-FFF2-40B4-BE49-F238E27FC236}">
              <a16:creationId xmlns:a16="http://schemas.microsoft.com/office/drawing/2014/main" id="{329CFFCA-952E-43F7-95A8-AFEB71D172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8" name="مربع نص 2">
          <a:extLst>
            <a:ext uri="{FF2B5EF4-FFF2-40B4-BE49-F238E27FC236}">
              <a16:creationId xmlns:a16="http://schemas.microsoft.com/office/drawing/2014/main" id="{DD58CC41-205C-43A9-A648-6DDB4C27D9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29" name="مربع نص 2">
          <a:extLst>
            <a:ext uri="{FF2B5EF4-FFF2-40B4-BE49-F238E27FC236}">
              <a16:creationId xmlns:a16="http://schemas.microsoft.com/office/drawing/2014/main" id="{20CF8CEC-73CA-43AB-947D-69745FDFAE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0" name="مربع نص 2">
          <a:extLst>
            <a:ext uri="{FF2B5EF4-FFF2-40B4-BE49-F238E27FC236}">
              <a16:creationId xmlns:a16="http://schemas.microsoft.com/office/drawing/2014/main" id="{2DD5BFCE-01E6-4B4E-A460-EAB6A2AA3F3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1" name="مربع نص 2">
          <a:extLst>
            <a:ext uri="{FF2B5EF4-FFF2-40B4-BE49-F238E27FC236}">
              <a16:creationId xmlns:a16="http://schemas.microsoft.com/office/drawing/2014/main" id="{CBE7F7BE-171D-44C9-87C4-60BD4E53EE2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2" name="مربع نص 2">
          <a:extLst>
            <a:ext uri="{FF2B5EF4-FFF2-40B4-BE49-F238E27FC236}">
              <a16:creationId xmlns:a16="http://schemas.microsoft.com/office/drawing/2014/main" id="{B22B0099-76BA-4F3C-98BA-C9B4A514C1F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3" name="مربع نص 2">
          <a:extLst>
            <a:ext uri="{FF2B5EF4-FFF2-40B4-BE49-F238E27FC236}">
              <a16:creationId xmlns:a16="http://schemas.microsoft.com/office/drawing/2014/main" id="{BE892EAA-F832-4A20-88CF-056231D0CF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4" name="مربع نص 2">
          <a:extLst>
            <a:ext uri="{FF2B5EF4-FFF2-40B4-BE49-F238E27FC236}">
              <a16:creationId xmlns:a16="http://schemas.microsoft.com/office/drawing/2014/main" id="{C0F77F39-C3EB-49EB-AF7D-4EF3C659A1A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5" name="مربع نص 2">
          <a:extLst>
            <a:ext uri="{FF2B5EF4-FFF2-40B4-BE49-F238E27FC236}">
              <a16:creationId xmlns:a16="http://schemas.microsoft.com/office/drawing/2014/main" id="{697F8D67-26E4-40C2-94DE-C7734B3AD6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6" name="مربع نص 2">
          <a:extLst>
            <a:ext uri="{FF2B5EF4-FFF2-40B4-BE49-F238E27FC236}">
              <a16:creationId xmlns:a16="http://schemas.microsoft.com/office/drawing/2014/main" id="{E24BCB17-2258-45F7-947C-3F4CCCE68A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7" name="مربع نص 2">
          <a:extLst>
            <a:ext uri="{FF2B5EF4-FFF2-40B4-BE49-F238E27FC236}">
              <a16:creationId xmlns:a16="http://schemas.microsoft.com/office/drawing/2014/main" id="{84759939-7FC7-457B-B008-7D2A8FC1C4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8" name="مربع نص 2">
          <a:extLst>
            <a:ext uri="{FF2B5EF4-FFF2-40B4-BE49-F238E27FC236}">
              <a16:creationId xmlns:a16="http://schemas.microsoft.com/office/drawing/2014/main" id="{37B5923B-8747-4B89-BE3F-CB4A651FC1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39" name="مربع نص 2">
          <a:extLst>
            <a:ext uri="{FF2B5EF4-FFF2-40B4-BE49-F238E27FC236}">
              <a16:creationId xmlns:a16="http://schemas.microsoft.com/office/drawing/2014/main" id="{9EA3416D-3308-4254-91FC-9CED10613E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0" name="مربع نص 2">
          <a:extLst>
            <a:ext uri="{FF2B5EF4-FFF2-40B4-BE49-F238E27FC236}">
              <a16:creationId xmlns:a16="http://schemas.microsoft.com/office/drawing/2014/main" id="{0D1428B6-B3A0-4211-AFD6-654755D375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1" name="مربع نص 2">
          <a:extLst>
            <a:ext uri="{FF2B5EF4-FFF2-40B4-BE49-F238E27FC236}">
              <a16:creationId xmlns:a16="http://schemas.microsoft.com/office/drawing/2014/main" id="{973E307E-E041-4599-9687-FDD65C40422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2" name="مربع نص 2">
          <a:extLst>
            <a:ext uri="{FF2B5EF4-FFF2-40B4-BE49-F238E27FC236}">
              <a16:creationId xmlns:a16="http://schemas.microsoft.com/office/drawing/2014/main" id="{7C645403-1142-4543-BE1E-9F42DE1590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3" name="مربع نص 2">
          <a:extLst>
            <a:ext uri="{FF2B5EF4-FFF2-40B4-BE49-F238E27FC236}">
              <a16:creationId xmlns:a16="http://schemas.microsoft.com/office/drawing/2014/main" id="{A43B3E0E-96E3-4CC0-80B8-5F35FE29713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4" name="مربع نص 2">
          <a:extLst>
            <a:ext uri="{FF2B5EF4-FFF2-40B4-BE49-F238E27FC236}">
              <a16:creationId xmlns:a16="http://schemas.microsoft.com/office/drawing/2014/main" id="{CE2D7C7E-E2D1-4726-90B4-D5D524AD237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5" name="مربع نص 2">
          <a:extLst>
            <a:ext uri="{FF2B5EF4-FFF2-40B4-BE49-F238E27FC236}">
              <a16:creationId xmlns:a16="http://schemas.microsoft.com/office/drawing/2014/main" id="{F76FD982-6A9E-4C37-B91D-26C0D313BE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6" name="مربع نص 2">
          <a:extLst>
            <a:ext uri="{FF2B5EF4-FFF2-40B4-BE49-F238E27FC236}">
              <a16:creationId xmlns:a16="http://schemas.microsoft.com/office/drawing/2014/main" id="{7B22834F-DD71-482F-B417-550AAD6311F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7" name="مربع نص 2">
          <a:extLst>
            <a:ext uri="{FF2B5EF4-FFF2-40B4-BE49-F238E27FC236}">
              <a16:creationId xmlns:a16="http://schemas.microsoft.com/office/drawing/2014/main" id="{7575815A-19F7-46E7-84D0-CEDFBA7C367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8" name="مربع نص 2">
          <a:extLst>
            <a:ext uri="{FF2B5EF4-FFF2-40B4-BE49-F238E27FC236}">
              <a16:creationId xmlns:a16="http://schemas.microsoft.com/office/drawing/2014/main" id="{FCB880AA-113D-44E8-BEBC-1D78FA209C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49" name="مربع نص 2">
          <a:extLst>
            <a:ext uri="{FF2B5EF4-FFF2-40B4-BE49-F238E27FC236}">
              <a16:creationId xmlns:a16="http://schemas.microsoft.com/office/drawing/2014/main" id="{C613116C-5C0F-4F9A-8466-5122CAB12D6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0" name="مربع نص 2">
          <a:extLst>
            <a:ext uri="{FF2B5EF4-FFF2-40B4-BE49-F238E27FC236}">
              <a16:creationId xmlns:a16="http://schemas.microsoft.com/office/drawing/2014/main" id="{BE42357F-22F9-4DE4-923A-1C450FAB2AF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1" name="مربع نص 2">
          <a:extLst>
            <a:ext uri="{FF2B5EF4-FFF2-40B4-BE49-F238E27FC236}">
              <a16:creationId xmlns:a16="http://schemas.microsoft.com/office/drawing/2014/main" id="{CAD7B154-43CC-40C9-B6E6-3ADFF1422CD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2" name="مربع نص 2">
          <a:extLst>
            <a:ext uri="{FF2B5EF4-FFF2-40B4-BE49-F238E27FC236}">
              <a16:creationId xmlns:a16="http://schemas.microsoft.com/office/drawing/2014/main" id="{94F45250-AF6D-4D3F-B02C-F2FE77A8B77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3" name="مربع نص 2">
          <a:extLst>
            <a:ext uri="{FF2B5EF4-FFF2-40B4-BE49-F238E27FC236}">
              <a16:creationId xmlns:a16="http://schemas.microsoft.com/office/drawing/2014/main" id="{363536DA-1087-4A63-A48B-CBE86D6B68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4" name="مربع نص 2">
          <a:extLst>
            <a:ext uri="{FF2B5EF4-FFF2-40B4-BE49-F238E27FC236}">
              <a16:creationId xmlns:a16="http://schemas.microsoft.com/office/drawing/2014/main" id="{69355828-94B0-449D-8A95-5622CC166D7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5" name="مربع نص 2">
          <a:extLst>
            <a:ext uri="{FF2B5EF4-FFF2-40B4-BE49-F238E27FC236}">
              <a16:creationId xmlns:a16="http://schemas.microsoft.com/office/drawing/2014/main" id="{B47ED629-C0F5-4321-9932-002857AE172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6" name="مربع نص 2">
          <a:extLst>
            <a:ext uri="{FF2B5EF4-FFF2-40B4-BE49-F238E27FC236}">
              <a16:creationId xmlns:a16="http://schemas.microsoft.com/office/drawing/2014/main" id="{AAEA7EB2-C279-49FA-B94D-13FF3BAB2FB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7" name="مربع نص 2">
          <a:extLst>
            <a:ext uri="{FF2B5EF4-FFF2-40B4-BE49-F238E27FC236}">
              <a16:creationId xmlns:a16="http://schemas.microsoft.com/office/drawing/2014/main" id="{585F5351-EF56-46A2-9A69-525A854994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8" name="مربع نص 2">
          <a:extLst>
            <a:ext uri="{FF2B5EF4-FFF2-40B4-BE49-F238E27FC236}">
              <a16:creationId xmlns:a16="http://schemas.microsoft.com/office/drawing/2014/main" id="{A58DCE91-8EA2-4927-A5C9-BA61DA4F7EC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59" name="مربع نص 2">
          <a:extLst>
            <a:ext uri="{FF2B5EF4-FFF2-40B4-BE49-F238E27FC236}">
              <a16:creationId xmlns:a16="http://schemas.microsoft.com/office/drawing/2014/main" id="{B844C99E-A337-4E4F-9ED5-A811610761D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0" name="مربع نص 2">
          <a:extLst>
            <a:ext uri="{FF2B5EF4-FFF2-40B4-BE49-F238E27FC236}">
              <a16:creationId xmlns:a16="http://schemas.microsoft.com/office/drawing/2014/main" id="{3A78778B-7013-49BB-9F32-E5200211386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1" name="مربع نص 2">
          <a:extLst>
            <a:ext uri="{FF2B5EF4-FFF2-40B4-BE49-F238E27FC236}">
              <a16:creationId xmlns:a16="http://schemas.microsoft.com/office/drawing/2014/main" id="{E73A013F-B2F1-4C08-BEB5-5EB3AF1DEBC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2" name="مربع نص 2">
          <a:extLst>
            <a:ext uri="{FF2B5EF4-FFF2-40B4-BE49-F238E27FC236}">
              <a16:creationId xmlns:a16="http://schemas.microsoft.com/office/drawing/2014/main" id="{18705F6E-EC17-42CA-948C-37A4582546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3" name="مربع نص 2">
          <a:extLst>
            <a:ext uri="{FF2B5EF4-FFF2-40B4-BE49-F238E27FC236}">
              <a16:creationId xmlns:a16="http://schemas.microsoft.com/office/drawing/2014/main" id="{EFCB5110-044F-462B-A0C8-12D15E082F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4" name="مربع نص 2">
          <a:extLst>
            <a:ext uri="{FF2B5EF4-FFF2-40B4-BE49-F238E27FC236}">
              <a16:creationId xmlns:a16="http://schemas.microsoft.com/office/drawing/2014/main" id="{0C66AE90-F94F-45D5-8DF5-295389D213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5" name="مربع نص 2">
          <a:extLst>
            <a:ext uri="{FF2B5EF4-FFF2-40B4-BE49-F238E27FC236}">
              <a16:creationId xmlns:a16="http://schemas.microsoft.com/office/drawing/2014/main" id="{9DB6F426-D8F5-48DD-970A-AD173C3A26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6" name="مربع نص 2">
          <a:extLst>
            <a:ext uri="{FF2B5EF4-FFF2-40B4-BE49-F238E27FC236}">
              <a16:creationId xmlns:a16="http://schemas.microsoft.com/office/drawing/2014/main" id="{644733AD-C263-4699-A7C1-4C6F97C1AC4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7" name="مربع نص 2">
          <a:extLst>
            <a:ext uri="{FF2B5EF4-FFF2-40B4-BE49-F238E27FC236}">
              <a16:creationId xmlns:a16="http://schemas.microsoft.com/office/drawing/2014/main" id="{5CE3129E-5826-4B80-A0AB-16C53DE1C4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8" name="مربع نص 2">
          <a:extLst>
            <a:ext uri="{FF2B5EF4-FFF2-40B4-BE49-F238E27FC236}">
              <a16:creationId xmlns:a16="http://schemas.microsoft.com/office/drawing/2014/main" id="{D0DA61A1-16EC-444A-8B46-85994860DCA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69" name="مربع نص 2">
          <a:extLst>
            <a:ext uri="{FF2B5EF4-FFF2-40B4-BE49-F238E27FC236}">
              <a16:creationId xmlns:a16="http://schemas.microsoft.com/office/drawing/2014/main" id="{277D434C-6236-426C-8CC2-0804B28CBE8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0" name="مربع نص 2">
          <a:extLst>
            <a:ext uri="{FF2B5EF4-FFF2-40B4-BE49-F238E27FC236}">
              <a16:creationId xmlns:a16="http://schemas.microsoft.com/office/drawing/2014/main" id="{726424FA-FAF5-4222-A2C8-922D2B1CDB6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1" name="مربع نص 2">
          <a:extLst>
            <a:ext uri="{FF2B5EF4-FFF2-40B4-BE49-F238E27FC236}">
              <a16:creationId xmlns:a16="http://schemas.microsoft.com/office/drawing/2014/main" id="{DBB9FBC0-A060-4B77-804D-6A5EEA92E00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2" name="مربع نص 2">
          <a:extLst>
            <a:ext uri="{FF2B5EF4-FFF2-40B4-BE49-F238E27FC236}">
              <a16:creationId xmlns:a16="http://schemas.microsoft.com/office/drawing/2014/main" id="{8C482839-20C1-4779-A256-623E5288C56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3" name="مربع نص 2">
          <a:extLst>
            <a:ext uri="{FF2B5EF4-FFF2-40B4-BE49-F238E27FC236}">
              <a16:creationId xmlns:a16="http://schemas.microsoft.com/office/drawing/2014/main" id="{A4D551BF-F6CB-425B-B8AE-2CA9CA0B581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4" name="مربع نص 2">
          <a:extLst>
            <a:ext uri="{FF2B5EF4-FFF2-40B4-BE49-F238E27FC236}">
              <a16:creationId xmlns:a16="http://schemas.microsoft.com/office/drawing/2014/main" id="{3A6708EF-3684-4158-9175-C12ACF9A5B3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5" name="مربع نص 2">
          <a:extLst>
            <a:ext uri="{FF2B5EF4-FFF2-40B4-BE49-F238E27FC236}">
              <a16:creationId xmlns:a16="http://schemas.microsoft.com/office/drawing/2014/main" id="{FFD44291-518A-472E-9278-631EF8E147A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6" name="مربع نص 2">
          <a:extLst>
            <a:ext uri="{FF2B5EF4-FFF2-40B4-BE49-F238E27FC236}">
              <a16:creationId xmlns:a16="http://schemas.microsoft.com/office/drawing/2014/main" id="{52F9C988-9C74-41E5-A0E7-AE64D2A4DF1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7" name="مربع نص 2">
          <a:extLst>
            <a:ext uri="{FF2B5EF4-FFF2-40B4-BE49-F238E27FC236}">
              <a16:creationId xmlns:a16="http://schemas.microsoft.com/office/drawing/2014/main" id="{8F8DF892-8DD4-4908-B7C7-F34F6F4356B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8" name="مربع نص 2">
          <a:extLst>
            <a:ext uri="{FF2B5EF4-FFF2-40B4-BE49-F238E27FC236}">
              <a16:creationId xmlns:a16="http://schemas.microsoft.com/office/drawing/2014/main" id="{ECFB3675-8E72-4B7B-A482-0BFD0D61E0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79" name="مربع نص 2">
          <a:extLst>
            <a:ext uri="{FF2B5EF4-FFF2-40B4-BE49-F238E27FC236}">
              <a16:creationId xmlns:a16="http://schemas.microsoft.com/office/drawing/2014/main" id="{307004A2-4DB8-4B12-8614-EEA3839B795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0" name="مربع نص 2">
          <a:extLst>
            <a:ext uri="{FF2B5EF4-FFF2-40B4-BE49-F238E27FC236}">
              <a16:creationId xmlns:a16="http://schemas.microsoft.com/office/drawing/2014/main" id="{EFD171AA-5568-4818-9B5E-D01CB88AE54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1" name="مربع نص 2">
          <a:extLst>
            <a:ext uri="{FF2B5EF4-FFF2-40B4-BE49-F238E27FC236}">
              <a16:creationId xmlns:a16="http://schemas.microsoft.com/office/drawing/2014/main" id="{96462A20-EBDB-424D-BFF3-B6368834FDE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2" name="مربع نص 2">
          <a:extLst>
            <a:ext uri="{FF2B5EF4-FFF2-40B4-BE49-F238E27FC236}">
              <a16:creationId xmlns:a16="http://schemas.microsoft.com/office/drawing/2014/main" id="{8BFF2BFE-8576-4D90-B0B5-97C814E37D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3" name="مربع نص 2">
          <a:extLst>
            <a:ext uri="{FF2B5EF4-FFF2-40B4-BE49-F238E27FC236}">
              <a16:creationId xmlns:a16="http://schemas.microsoft.com/office/drawing/2014/main" id="{C37CC5E1-483C-4520-9906-2B04C82D03C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4" name="مربع نص 2">
          <a:extLst>
            <a:ext uri="{FF2B5EF4-FFF2-40B4-BE49-F238E27FC236}">
              <a16:creationId xmlns:a16="http://schemas.microsoft.com/office/drawing/2014/main" id="{D34530F3-B129-48FE-AD4F-7B482012999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5" name="مربع نص 2">
          <a:extLst>
            <a:ext uri="{FF2B5EF4-FFF2-40B4-BE49-F238E27FC236}">
              <a16:creationId xmlns:a16="http://schemas.microsoft.com/office/drawing/2014/main" id="{E82827ED-8571-4C3F-B1A6-9BC2017D70E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6" name="مربع نص 2">
          <a:extLst>
            <a:ext uri="{FF2B5EF4-FFF2-40B4-BE49-F238E27FC236}">
              <a16:creationId xmlns:a16="http://schemas.microsoft.com/office/drawing/2014/main" id="{759735BF-F70B-42B5-8253-DD8C936A2D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7" name="مربع نص 2">
          <a:extLst>
            <a:ext uri="{FF2B5EF4-FFF2-40B4-BE49-F238E27FC236}">
              <a16:creationId xmlns:a16="http://schemas.microsoft.com/office/drawing/2014/main" id="{4F39AEA7-8375-493A-BDE6-AC6750DAC17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8" name="مربع نص 2">
          <a:extLst>
            <a:ext uri="{FF2B5EF4-FFF2-40B4-BE49-F238E27FC236}">
              <a16:creationId xmlns:a16="http://schemas.microsoft.com/office/drawing/2014/main" id="{E3E0F4B5-0139-4C18-B3ED-473D88CD3F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89" name="مربع نص 2">
          <a:extLst>
            <a:ext uri="{FF2B5EF4-FFF2-40B4-BE49-F238E27FC236}">
              <a16:creationId xmlns:a16="http://schemas.microsoft.com/office/drawing/2014/main" id="{2014540A-C3A3-476C-8116-60EADA99568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0" name="مربع نص 2">
          <a:extLst>
            <a:ext uri="{FF2B5EF4-FFF2-40B4-BE49-F238E27FC236}">
              <a16:creationId xmlns:a16="http://schemas.microsoft.com/office/drawing/2014/main" id="{5453EE99-CA93-4ECB-BDAE-B377AED242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1" name="مربع نص 2">
          <a:extLst>
            <a:ext uri="{FF2B5EF4-FFF2-40B4-BE49-F238E27FC236}">
              <a16:creationId xmlns:a16="http://schemas.microsoft.com/office/drawing/2014/main" id="{ABBB9FC5-827E-4F8A-8DDA-120D14C5370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2" name="مربع نص 2">
          <a:extLst>
            <a:ext uri="{FF2B5EF4-FFF2-40B4-BE49-F238E27FC236}">
              <a16:creationId xmlns:a16="http://schemas.microsoft.com/office/drawing/2014/main" id="{B3AC22B6-42CD-47FA-A493-9C16FE93B0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3" name="مربع نص 2">
          <a:extLst>
            <a:ext uri="{FF2B5EF4-FFF2-40B4-BE49-F238E27FC236}">
              <a16:creationId xmlns:a16="http://schemas.microsoft.com/office/drawing/2014/main" id="{866CD726-B571-471D-B405-53A81E5281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4" name="مربع نص 2">
          <a:extLst>
            <a:ext uri="{FF2B5EF4-FFF2-40B4-BE49-F238E27FC236}">
              <a16:creationId xmlns:a16="http://schemas.microsoft.com/office/drawing/2014/main" id="{D2E860C4-6C19-4626-BD06-2CCDE9EBC82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5" name="مربع نص 2">
          <a:extLst>
            <a:ext uri="{FF2B5EF4-FFF2-40B4-BE49-F238E27FC236}">
              <a16:creationId xmlns:a16="http://schemas.microsoft.com/office/drawing/2014/main" id="{DB1B92D7-45BF-4B20-9494-4209169B68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6" name="مربع نص 2">
          <a:extLst>
            <a:ext uri="{FF2B5EF4-FFF2-40B4-BE49-F238E27FC236}">
              <a16:creationId xmlns:a16="http://schemas.microsoft.com/office/drawing/2014/main" id="{90D67EEB-D40B-4AF5-80F2-D5FF0B1329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7" name="مربع نص 2">
          <a:extLst>
            <a:ext uri="{FF2B5EF4-FFF2-40B4-BE49-F238E27FC236}">
              <a16:creationId xmlns:a16="http://schemas.microsoft.com/office/drawing/2014/main" id="{78B0929F-B193-4E46-8AE3-E43001A1D7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8" name="مربع نص 2">
          <a:extLst>
            <a:ext uri="{FF2B5EF4-FFF2-40B4-BE49-F238E27FC236}">
              <a16:creationId xmlns:a16="http://schemas.microsoft.com/office/drawing/2014/main" id="{A95605EF-135E-47F0-BB58-0ACC962A01E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799" name="مربع نص 2">
          <a:extLst>
            <a:ext uri="{FF2B5EF4-FFF2-40B4-BE49-F238E27FC236}">
              <a16:creationId xmlns:a16="http://schemas.microsoft.com/office/drawing/2014/main" id="{E2265BAA-8ED8-4104-BC6B-00E51303323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0" name="مربع نص 2">
          <a:extLst>
            <a:ext uri="{FF2B5EF4-FFF2-40B4-BE49-F238E27FC236}">
              <a16:creationId xmlns:a16="http://schemas.microsoft.com/office/drawing/2014/main" id="{76400DDF-CF53-46A1-B487-44D03FF9FD1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1" name="مربع نص 2">
          <a:extLst>
            <a:ext uri="{FF2B5EF4-FFF2-40B4-BE49-F238E27FC236}">
              <a16:creationId xmlns:a16="http://schemas.microsoft.com/office/drawing/2014/main" id="{C424A4BA-0822-4B93-8F26-5311380CA7B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2" name="مربع نص 2">
          <a:extLst>
            <a:ext uri="{FF2B5EF4-FFF2-40B4-BE49-F238E27FC236}">
              <a16:creationId xmlns:a16="http://schemas.microsoft.com/office/drawing/2014/main" id="{2CA355AA-0DA3-4CEC-AA2B-BE994CE9DE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3" name="مربع نص 2">
          <a:extLst>
            <a:ext uri="{FF2B5EF4-FFF2-40B4-BE49-F238E27FC236}">
              <a16:creationId xmlns:a16="http://schemas.microsoft.com/office/drawing/2014/main" id="{2300815D-BFC8-4796-A929-702E9E6D375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4" name="مربع نص 2">
          <a:extLst>
            <a:ext uri="{FF2B5EF4-FFF2-40B4-BE49-F238E27FC236}">
              <a16:creationId xmlns:a16="http://schemas.microsoft.com/office/drawing/2014/main" id="{22EBD7D2-DA31-4C97-8C8D-63A6638E76D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5" name="مربع نص 2">
          <a:extLst>
            <a:ext uri="{FF2B5EF4-FFF2-40B4-BE49-F238E27FC236}">
              <a16:creationId xmlns:a16="http://schemas.microsoft.com/office/drawing/2014/main" id="{F5D7223D-B630-46E7-86C7-B016EC950A0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6" name="مربع نص 2">
          <a:extLst>
            <a:ext uri="{FF2B5EF4-FFF2-40B4-BE49-F238E27FC236}">
              <a16:creationId xmlns:a16="http://schemas.microsoft.com/office/drawing/2014/main" id="{BAD29AC8-BA85-4C9D-B584-E4EA4EAFD76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7" name="مربع نص 2">
          <a:extLst>
            <a:ext uri="{FF2B5EF4-FFF2-40B4-BE49-F238E27FC236}">
              <a16:creationId xmlns:a16="http://schemas.microsoft.com/office/drawing/2014/main" id="{3E7D6F57-B226-4333-B7D1-6FCC69E06B8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8" name="مربع نص 2">
          <a:extLst>
            <a:ext uri="{FF2B5EF4-FFF2-40B4-BE49-F238E27FC236}">
              <a16:creationId xmlns:a16="http://schemas.microsoft.com/office/drawing/2014/main" id="{F1EDCFD5-0058-424E-A15B-338333EC1B4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09" name="مربع نص 2">
          <a:extLst>
            <a:ext uri="{FF2B5EF4-FFF2-40B4-BE49-F238E27FC236}">
              <a16:creationId xmlns:a16="http://schemas.microsoft.com/office/drawing/2014/main" id="{8AC29BF7-71A3-47E0-ADD2-BAC9E7BE978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0" name="مربع نص 2">
          <a:extLst>
            <a:ext uri="{FF2B5EF4-FFF2-40B4-BE49-F238E27FC236}">
              <a16:creationId xmlns:a16="http://schemas.microsoft.com/office/drawing/2014/main" id="{700E26BA-FAB9-4317-A14E-AE2616152B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1" name="مربع نص 2">
          <a:extLst>
            <a:ext uri="{FF2B5EF4-FFF2-40B4-BE49-F238E27FC236}">
              <a16:creationId xmlns:a16="http://schemas.microsoft.com/office/drawing/2014/main" id="{92784C3B-20DB-4E5E-A897-65160AB0B7D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2" name="مربع نص 2">
          <a:extLst>
            <a:ext uri="{FF2B5EF4-FFF2-40B4-BE49-F238E27FC236}">
              <a16:creationId xmlns:a16="http://schemas.microsoft.com/office/drawing/2014/main" id="{46A49DE2-589D-40F6-B68E-D537CFCFD6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3" name="مربع نص 2">
          <a:extLst>
            <a:ext uri="{FF2B5EF4-FFF2-40B4-BE49-F238E27FC236}">
              <a16:creationId xmlns:a16="http://schemas.microsoft.com/office/drawing/2014/main" id="{410462EB-248E-4CF8-B371-18A04BE4826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4" name="مربع نص 2">
          <a:extLst>
            <a:ext uri="{FF2B5EF4-FFF2-40B4-BE49-F238E27FC236}">
              <a16:creationId xmlns:a16="http://schemas.microsoft.com/office/drawing/2014/main" id="{E65B6582-E263-4DD9-A2E8-9D264A1599F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5" name="مربع نص 2">
          <a:extLst>
            <a:ext uri="{FF2B5EF4-FFF2-40B4-BE49-F238E27FC236}">
              <a16:creationId xmlns:a16="http://schemas.microsoft.com/office/drawing/2014/main" id="{C51DE111-1F27-410F-B581-8F44ECF279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6" name="مربع نص 2">
          <a:extLst>
            <a:ext uri="{FF2B5EF4-FFF2-40B4-BE49-F238E27FC236}">
              <a16:creationId xmlns:a16="http://schemas.microsoft.com/office/drawing/2014/main" id="{C9B9E7D4-E9EF-434B-BC01-527B28B779B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7" name="مربع نص 2">
          <a:extLst>
            <a:ext uri="{FF2B5EF4-FFF2-40B4-BE49-F238E27FC236}">
              <a16:creationId xmlns:a16="http://schemas.microsoft.com/office/drawing/2014/main" id="{DDE71CAF-78FC-4565-B76D-6584699E6B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8" name="مربع نص 2">
          <a:extLst>
            <a:ext uri="{FF2B5EF4-FFF2-40B4-BE49-F238E27FC236}">
              <a16:creationId xmlns:a16="http://schemas.microsoft.com/office/drawing/2014/main" id="{4B11F9C8-2430-4EEC-A64F-70AD8392F8D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19" name="مربع نص 2">
          <a:extLst>
            <a:ext uri="{FF2B5EF4-FFF2-40B4-BE49-F238E27FC236}">
              <a16:creationId xmlns:a16="http://schemas.microsoft.com/office/drawing/2014/main" id="{AFA1EA5F-6EB5-41EE-9B94-655107DF6FC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0" name="مربع نص 2">
          <a:extLst>
            <a:ext uri="{FF2B5EF4-FFF2-40B4-BE49-F238E27FC236}">
              <a16:creationId xmlns:a16="http://schemas.microsoft.com/office/drawing/2014/main" id="{7FCC1521-AEC9-465A-91A8-188D690BEA0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1" name="مربع نص 2">
          <a:extLst>
            <a:ext uri="{FF2B5EF4-FFF2-40B4-BE49-F238E27FC236}">
              <a16:creationId xmlns:a16="http://schemas.microsoft.com/office/drawing/2014/main" id="{7FEF2840-98A4-4B59-8DC9-198C8BECCB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2" name="مربع نص 2">
          <a:extLst>
            <a:ext uri="{FF2B5EF4-FFF2-40B4-BE49-F238E27FC236}">
              <a16:creationId xmlns:a16="http://schemas.microsoft.com/office/drawing/2014/main" id="{61F2F6AC-066D-4E54-A291-0BF1D9F764B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3" name="مربع نص 2">
          <a:extLst>
            <a:ext uri="{FF2B5EF4-FFF2-40B4-BE49-F238E27FC236}">
              <a16:creationId xmlns:a16="http://schemas.microsoft.com/office/drawing/2014/main" id="{E444F892-0EB9-4A6F-A8FC-39C1A616768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4" name="مربع نص 2">
          <a:extLst>
            <a:ext uri="{FF2B5EF4-FFF2-40B4-BE49-F238E27FC236}">
              <a16:creationId xmlns:a16="http://schemas.microsoft.com/office/drawing/2014/main" id="{CA2F98AA-5D30-4FA0-B43C-71F33AE721F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5" name="مربع نص 2">
          <a:extLst>
            <a:ext uri="{FF2B5EF4-FFF2-40B4-BE49-F238E27FC236}">
              <a16:creationId xmlns:a16="http://schemas.microsoft.com/office/drawing/2014/main" id="{174947B0-1A0E-46F5-BDE5-F4B1D742BB4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6" name="مربع نص 2">
          <a:extLst>
            <a:ext uri="{FF2B5EF4-FFF2-40B4-BE49-F238E27FC236}">
              <a16:creationId xmlns:a16="http://schemas.microsoft.com/office/drawing/2014/main" id="{53B4CB8D-E966-4A96-80E0-BAC7AED111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7" name="مربع نص 2">
          <a:extLst>
            <a:ext uri="{FF2B5EF4-FFF2-40B4-BE49-F238E27FC236}">
              <a16:creationId xmlns:a16="http://schemas.microsoft.com/office/drawing/2014/main" id="{9082CB2B-D0A2-4184-B40A-BDA69180DB00}"/>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8" name="مربع نص 2">
          <a:extLst>
            <a:ext uri="{FF2B5EF4-FFF2-40B4-BE49-F238E27FC236}">
              <a16:creationId xmlns:a16="http://schemas.microsoft.com/office/drawing/2014/main" id="{36E90440-6A5B-4290-A118-1E4F6AD389F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29" name="مربع نص 2">
          <a:extLst>
            <a:ext uri="{FF2B5EF4-FFF2-40B4-BE49-F238E27FC236}">
              <a16:creationId xmlns:a16="http://schemas.microsoft.com/office/drawing/2014/main" id="{A011CC66-DDD3-4DA9-8FAF-51154BB74A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0" name="مربع نص 2">
          <a:extLst>
            <a:ext uri="{FF2B5EF4-FFF2-40B4-BE49-F238E27FC236}">
              <a16:creationId xmlns:a16="http://schemas.microsoft.com/office/drawing/2014/main" id="{94578798-D73E-45C6-8349-117188AB801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1" name="مربع نص 2">
          <a:extLst>
            <a:ext uri="{FF2B5EF4-FFF2-40B4-BE49-F238E27FC236}">
              <a16:creationId xmlns:a16="http://schemas.microsoft.com/office/drawing/2014/main" id="{BB21D0D3-69C2-4E6F-9D41-9A99D2CE9C8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2" name="مربع نص 2">
          <a:extLst>
            <a:ext uri="{FF2B5EF4-FFF2-40B4-BE49-F238E27FC236}">
              <a16:creationId xmlns:a16="http://schemas.microsoft.com/office/drawing/2014/main" id="{FCCCB638-BBE2-447A-A15E-4C5C764689CE}"/>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3" name="مربع نص 2">
          <a:extLst>
            <a:ext uri="{FF2B5EF4-FFF2-40B4-BE49-F238E27FC236}">
              <a16:creationId xmlns:a16="http://schemas.microsoft.com/office/drawing/2014/main" id="{2BF3807D-3FC0-455A-8923-559AACBF68E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4" name="مربع نص 2">
          <a:extLst>
            <a:ext uri="{FF2B5EF4-FFF2-40B4-BE49-F238E27FC236}">
              <a16:creationId xmlns:a16="http://schemas.microsoft.com/office/drawing/2014/main" id="{E3E19128-7946-4647-B61B-B63A1F44A1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5" name="مربع نص 2">
          <a:extLst>
            <a:ext uri="{FF2B5EF4-FFF2-40B4-BE49-F238E27FC236}">
              <a16:creationId xmlns:a16="http://schemas.microsoft.com/office/drawing/2014/main" id="{76B722FC-4549-4852-97DC-3922469A799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6" name="مربع نص 2">
          <a:extLst>
            <a:ext uri="{FF2B5EF4-FFF2-40B4-BE49-F238E27FC236}">
              <a16:creationId xmlns:a16="http://schemas.microsoft.com/office/drawing/2014/main" id="{C47ACF8B-B660-478F-97C7-F66C96EB781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7" name="مربع نص 2">
          <a:extLst>
            <a:ext uri="{FF2B5EF4-FFF2-40B4-BE49-F238E27FC236}">
              <a16:creationId xmlns:a16="http://schemas.microsoft.com/office/drawing/2014/main" id="{993E39C4-744D-44A3-A1FC-2CA227DE1C9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8" name="مربع نص 2">
          <a:extLst>
            <a:ext uri="{FF2B5EF4-FFF2-40B4-BE49-F238E27FC236}">
              <a16:creationId xmlns:a16="http://schemas.microsoft.com/office/drawing/2014/main" id="{62BABF0E-C696-4F80-9D44-8850AB1AC2F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39" name="مربع نص 2">
          <a:extLst>
            <a:ext uri="{FF2B5EF4-FFF2-40B4-BE49-F238E27FC236}">
              <a16:creationId xmlns:a16="http://schemas.microsoft.com/office/drawing/2014/main" id="{E70F93C7-7CA8-4FE8-895B-4DED5808233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0" name="مربع نص 2">
          <a:extLst>
            <a:ext uri="{FF2B5EF4-FFF2-40B4-BE49-F238E27FC236}">
              <a16:creationId xmlns:a16="http://schemas.microsoft.com/office/drawing/2014/main" id="{7118A0F5-ED6A-489F-A32D-0F6209A177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1" name="مربع نص 2">
          <a:extLst>
            <a:ext uri="{FF2B5EF4-FFF2-40B4-BE49-F238E27FC236}">
              <a16:creationId xmlns:a16="http://schemas.microsoft.com/office/drawing/2014/main" id="{24641E84-6F34-45C5-A7FA-8452668D38C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2" name="مربع نص 2">
          <a:extLst>
            <a:ext uri="{FF2B5EF4-FFF2-40B4-BE49-F238E27FC236}">
              <a16:creationId xmlns:a16="http://schemas.microsoft.com/office/drawing/2014/main" id="{6367D47A-9498-44E5-BD49-9151A51ADD95}"/>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3" name="مربع نص 2">
          <a:extLst>
            <a:ext uri="{FF2B5EF4-FFF2-40B4-BE49-F238E27FC236}">
              <a16:creationId xmlns:a16="http://schemas.microsoft.com/office/drawing/2014/main" id="{F631A4FB-1125-4502-9EBC-61BDCC4AA39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4" name="مربع نص 2">
          <a:extLst>
            <a:ext uri="{FF2B5EF4-FFF2-40B4-BE49-F238E27FC236}">
              <a16:creationId xmlns:a16="http://schemas.microsoft.com/office/drawing/2014/main" id="{47C488C9-BDBA-4455-A076-155C6209B2F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5" name="مربع نص 2">
          <a:extLst>
            <a:ext uri="{FF2B5EF4-FFF2-40B4-BE49-F238E27FC236}">
              <a16:creationId xmlns:a16="http://schemas.microsoft.com/office/drawing/2014/main" id="{84DBA16C-8A3E-4C09-A562-78820037E7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6" name="مربع نص 2">
          <a:extLst>
            <a:ext uri="{FF2B5EF4-FFF2-40B4-BE49-F238E27FC236}">
              <a16:creationId xmlns:a16="http://schemas.microsoft.com/office/drawing/2014/main" id="{6C8A85CF-4B54-4995-A351-27124F966AB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7" name="مربع نص 2">
          <a:extLst>
            <a:ext uri="{FF2B5EF4-FFF2-40B4-BE49-F238E27FC236}">
              <a16:creationId xmlns:a16="http://schemas.microsoft.com/office/drawing/2014/main" id="{D21DCD11-F10B-4358-A051-93E0F1BE270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8" name="مربع نص 2">
          <a:extLst>
            <a:ext uri="{FF2B5EF4-FFF2-40B4-BE49-F238E27FC236}">
              <a16:creationId xmlns:a16="http://schemas.microsoft.com/office/drawing/2014/main" id="{E2AE5BC4-EDD9-4614-9C5F-24B53A17E9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49" name="مربع نص 2">
          <a:extLst>
            <a:ext uri="{FF2B5EF4-FFF2-40B4-BE49-F238E27FC236}">
              <a16:creationId xmlns:a16="http://schemas.microsoft.com/office/drawing/2014/main" id="{9CBAF402-541F-4520-9045-E76A6570C6D6}"/>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0" name="مربع نص 2">
          <a:extLst>
            <a:ext uri="{FF2B5EF4-FFF2-40B4-BE49-F238E27FC236}">
              <a16:creationId xmlns:a16="http://schemas.microsoft.com/office/drawing/2014/main" id="{C51B8B8F-E6B5-4A33-AEF3-F3EA15A5E29D}"/>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1" name="مربع نص 2">
          <a:extLst>
            <a:ext uri="{FF2B5EF4-FFF2-40B4-BE49-F238E27FC236}">
              <a16:creationId xmlns:a16="http://schemas.microsoft.com/office/drawing/2014/main" id="{AB4EC9DF-D2EA-4F3E-AF30-B260EF66808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2" name="مربع نص 2">
          <a:extLst>
            <a:ext uri="{FF2B5EF4-FFF2-40B4-BE49-F238E27FC236}">
              <a16:creationId xmlns:a16="http://schemas.microsoft.com/office/drawing/2014/main" id="{A48E127C-7753-467D-9851-9CCE3258EB6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3" name="مربع نص 2">
          <a:extLst>
            <a:ext uri="{FF2B5EF4-FFF2-40B4-BE49-F238E27FC236}">
              <a16:creationId xmlns:a16="http://schemas.microsoft.com/office/drawing/2014/main" id="{485BCAC5-21B3-4909-BC89-D78B7EC6CAA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4" name="مربع نص 2">
          <a:extLst>
            <a:ext uri="{FF2B5EF4-FFF2-40B4-BE49-F238E27FC236}">
              <a16:creationId xmlns:a16="http://schemas.microsoft.com/office/drawing/2014/main" id="{872F9251-CA7C-40B1-B1B3-D6CB2009CDC7}"/>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5" name="مربع نص 2">
          <a:extLst>
            <a:ext uri="{FF2B5EF4-FFF2-40B4-BE49-F238E27FC236}">
              <a16:creationId xmlns:a16="http://schemas.microsoft.com/office/drawing/2014/main" id="{BA57473C-96A7-4ED6-B3F1-000903AF3944}"/>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6" name="مربع نص 2">
          <a:extLst>
            <a:ext uri="{FF2B5EF4-FFF2-40B4-BE49-F238E27FC236}">
              <a16:creationId xmlns:a16="http://schemas.microsoft.com/office/drawing/2014/main" id="{2D808C71-DA7B-43BD-BD26-FBA06555D7B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7" name="مربع نص 2">
          <a:extLst>
            <a:ext uri="{FF2B5EF4-FFF2-40B4-BE49-F238E27FC236}">
              <a16:creationId xmlns:a16="http://schemas.microsoft.com/office/drawing/2014/main" id="{ADA67BAD-13B6-4254-B78F-2F5BCFD8232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8" name="مربع نص 2">
          <a:extLst>
            <a:ext uri="{FF2B5EF4-FFF2-40B4-BE49-F238E27FC236}">
              <a16:creationId xmlns:a16="http://schemas.microsoft.com/office/drawing/2014/main" id="{F63D35DA-C85F-4924-BF0B-55E197A14FA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59" name="مربع نص 2">
          <a:extLst>
            <a:ext uri="{FF2B5EF4-FFF2-40B4-BE49-F238E27FC236}">
              <a16:creationId xmlns:a16="http://schemas.microsoft.com/office/drawing/2014/main" id="{ED9B3512-9BB6-4A24-82D7-8AEF52B816B3}"/>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0" name="مربع نص 2">
          <a:extLst>
            <a:ext uri="{FF2B5EF4-FFF2-40B4-BE49-F238E27FC236}">
              <a16:creationId xmlns:a16="http://schemas.microsoft.com/office/drawing/2014/main" id="{6408BA5C-01D4-4411-BD46-B6B02EDCCBEB}"/>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1" name="مربع نص 2">
          <a:extLst>
            <a:ext uri="{FF2B5EF4-FFF2-40B4-BE49-F238E27FC236}">
              <a16:creationId xmlns:a16="http://schemas.microsoft.com/office/drawing/2014/main" id="{872F629B-BB5F-4A2B-A300-1CF0D240057A}"/>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2" name="مربع نص 2">
          <a:extLst>
            <a:ext uri="{FF2B5EF4-FFF2-40B4-BE49-F238E27FC236}">
              <a16:creationId xmlns:a16="http://schemas.microsoft.com/office/drawing/2014/main" id="{37574087-5E93-4636-95D7-A425228C333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3" name="مربع نص 2">
          <a:extLst>
            <a:ext uri="{FF2B5EF4-FFF2-40B4-BE49-F238E27FC236}">
              <a16:creationId xmlns:a16="http://schemas.microsoft.com/office/drawing/2014/main" id="{34AD0DA7-7424-4E72-BCD9-CB0558B374B8}"/>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4" name="مربع نص 2">
          <a:extLst>
            <a:ext uri="{FF2B5EF4-FFF2-40B4-BE49-F238E27FC236}">
              <a16:creationId xmlns:a16="http://schemas.microsoft.com/office/drawing/2014/main" id="{AF0FD6D3-9B9A-427F-B3AF-7738F394B60F}"/>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5" name="مربع نص 2">
          <a:extLst>
            <a:ext uri="{FF2B5EF4-FFF2-40B4-BE49-F238E27FC236}">
              <a16:creationId xmlns:a16="http://schemas.microsoft.com/office/drawing/2014/main" id="{59A7F109-5051-447D-82A5-6DCDBC71E5BC}"/>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6" name="مربع نص 2">
          <a:extLst>
            <a:ext uri="{FF2B5EF4-FFF2-40B4-BE49-F238E27FC236}">
              <a16:creationId xmlns:a16="http://schemas.microsoft.com/office/drawing/2014/main" id="{A240D28A-EA64-49C8-BB21-26DAFC887C2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7" name="مربع نص 2">
          <a:extLst>
            <a:ext uri="{FF2B5EF4-FFF2-40B4-BE49-F238E27FC236}">
              <a16:creationId xmlns:a16="http://schemas.microsoft.com/office/drawing/2014/main" id="{2E374FA6-43ED-4E3D-8EA9-E368C9F782C9}"/>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8" name="مربع نص 2">
          <a:extLst>
            <a:ext uri="{FF2B5EF4-FFF2-40B4-BE49-F238E27FC236}">
              <a16:creationId xmlns:a16="http://schemas.microsoft.com/office/drawing/2014/main" id="{D45F034E-38E5-43DC-B91E-DD34119783A1}"/>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oneCellAnchor>
    <xdr:from>
      <xdr:col>2</xdr:col>
      <xdr:colOff>0</xdr:colOff>
      <xdr:row>12</xdr:row>
      <xdr:rowOff>0</xdr:rowOff>
    </xdr:from>
    <xdr:ext cx="175664" cy="162382"/>
    <xdr:sp macro="" textlink="">
      <xdr:nvSpPr>
        <xdr:cNvPr id="1869" name="مربع نص 2">
          <a:extLst>
            <a:ext uri="{FF2B5EF4-FFF2-40B4-BE49-F238E27FC236}">
              <a16:creationId xmlns:a16="http://schemas.microsoft.com/office/drawing/2014/main" id="{BE5F92EF-4025-4B04-AFEF-8E30FE48F352}"/>
            </a:ext>
          </a:extLst>
        </xdr:cNvPr>
        <xdr:cNvSpPr txBox="1"/>
      </xdr:nvSpPr>
      <xdr:spPr>
        <a:xfrm>
          <a:off x="6065520" y="2438400"/>
          <a:ext cx="175664" cy="1623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1" anchor="t">
          <a:noAutofit/>
        </a:bodyPr>
        <a:lstStyle/>
        <a:p>
          <a:endParaRPr lang="en-US"/>
        </a:p>
      </xdr:txBody>
    </xdr:sp>
    <xdr:clientData/>
  </xdr:oneCellAnchor>
  <xdr:twoCellAnchor editAs="oneCell">
    <xdr:from>
      <xdr:col>3</xdr:col>
      <xdr:colOff>741293</xdr:colOff>
      <xdr:row>0</xdr:row>
      <xdr:rowOff>256761</xdr:rowOff>
    </xdr:from>
    <xdr:to>
      <xdr:col>4</xdr:col>
      <xdr:colOff>600490</xdr:colOff>
      <xdr:row>0</xdr:row>
      <xdr:rowOff>796125</xdr:rowOff>
    </xdr:to>
    <xdr:pic>
      <xdr:nvPicPr>
        <xdr:cNvPr id="1870" name="Picture 1869">
          <a:extLst>
            <a:ext uri="{FF2B5EF4-FFF2-40B4-BE49-F238E27FC236}">
              <a16:creationId xmlns:a16="http://schemas.microsoft.com/office/drawing/2014/main" id="{C53A3235-1AEA-5E22-09B1-77609471AF8F}"/>
            </a:ext>
          </a:extLst>
        </xdr:cNvPr>
        <xdr:cNvPicPr>
          <a:picLocks noChangeAspect="1"/>
        </xdr:cNvPicPr>
      </xdr:nvPicPr>
      <xdr:blipFill>
        <a:blip xmlns:r="http://schemas.openxmlformats.org/officeDocument/2006/relationships" r:embed="rId1"/>
        <a:stretch>
          <a:fillRect/>
        </a:stretch>
      </xdr:blipFill>
      <xdr:spPr>
        <a:xfrm>
          <a:off x="7172739" y="256761"/>
          <a:ext cx="612914" cy="539364"/>
        </a:xfrm>
        <a:prstGeom prst="rect">
          <a:avLst/>
        </a:prstGeom>
      </xdr:spPr>
    </xdr:pic>
    <xdr:clientData/>
  </xdr:twoCellAnchor>
  <xdr:twoCellAnchor editAs="oneCell">
    <xdr:from>
      <xdr:col>1</xdr:col>
      <xdr:colOff>1590260</xdr:colOff>
      <xdr:row>0</xdr:row>
      <xdr:rowOff>82825</xdr:rowOff>
    </xdr:from>
    <xdr:to>
      <xdr:col>1</xdr:col>
      <xdr:colOff>2835114</xdr:colOff>
      <xdr:row>0</xdr:row>
      <xdr:rowOff>993913</xdr:rowOff>
    </xdr:to>
    <xdr:pic>
      <xdr:nvPicPr>
        <xdr:cNvPr id="1871" name="Picture 1870">
          <a:extLst>
            <a:ext uri="{FF2B5EF4-FFF2-40B4-BE49-F238E27FC236}">
              <a16:creationId xmlns:a16="http://schemas.microsoft.com/office/drawing/2014/main" id="{AF6FD4E4-863A-F0EE-E703-47F21515B735}"/>
            </a:ext>
          </a:extLst>
        </xdr:cNvPr>
        <xdr:cNvPicPr>
          <a:picLocks noChangeAspect="1"/>
        </xdr:cNvPicPr>
      </xdr:nvPicPr>
      <xdr:blipFill>
        <a:blip xmlns:r="http://schemas.openxmlformats.org/officeDocument/2006/relationships" r:embed="rId2"/>
        <a:stretch>
          <a:fillRect/>
        </a:stretch>
      </xdr:blipFill>
      <xdr:spPr>
        <a:xfrm>
          <a:off x="2161760" y="82825"/>
          <a:ext cx="1244854" cy="911088"/>
        </a:xfrm>
        <a:prstGeom prst="rect">
          <a:avLst/>
        </a:prstGeom>
      </xdr:spPr>
    </xdr:pic>
    <xdr:clientData/>
  </xdr:twoCellAnchor>
  <xdr:twoCellAnchor editAs="oneCell">
    <xdr:from>
      <xdr:col>0</xdr:col>
      <xdr:colOff>186360</xdr:colOff>
      <xdr:row>0</xdr:row>
      <xdr:rowOff>198782</xdr:rowOff>
    </xdr:from>
    <xdr:to>
      <xdr:col>1</xdr:col>
      <xdr:colOff>969120</xdr:colOff>
      <xdr:row>0</xdr:row>
      <xdr:rowOff>902803</xdr:rowOff>
    </xdr:to>
    <xdr:pic>
      <xdr:nvPicPr>
        <xdr:cNvPr id="1872" name="Picture 1871">
          <a:extLst>
            <a:ext uri="{FF2B5EF4-FFF2-40B4-BE49-F238E27FC236}">
              <a16:creationId xmlns:a16="http://schemas.microsoft.com/office/drawing/2014/main" id="{BCDF1A9B-3681-51A7-7F4B-3AC686F9C06B}"/>
            </a:ext>
          </a:extLst>
        </xdr:cNvPr>
        <xdr:cNvPicPr>
          <a:picLocks noChangeAspect="1"/>
        </xdr:cNvPicPr>
      </xdr:nvPicPr>
      <xdr:blipFill>
        <a:blip xmlns:r="http://schemas.openxmlformats.org/officeDocument/2006/relationships" r:embed="rId3"/>
        <a:stretch>
          <a:fillRect/>
        </a:stretch>
      </xdr:blipFill>
      <xdr:spPr>
        <a:xfrm>
          <a:off x="186360" y="198782"/>
          <a:ext cx="1354260" cy="704021"/>
        </a:xfrm>
        <a:prstGeom prst="rect">
          <a:avLst/>
        </a:prstGeom>
      </xdr:spPr>
    </xdr:pic>
    <xdr:clientData/>
  </xdr:twoCellAnchor>
  <xdr:twoCellAnchor editAs="oneCell">
    <xdr:from>
      <xdr:col>5</xdr:col>
      <xdr:colOff>596348</xdr:colOff>
      <xdr:row>0</xdr:row>
      <xdr:rowOff>45554</xdr:rowOff>
    </xdr:from>
    <xdr:to>
      <xdr:col>5</xdr:col>
      <xdr:colOff>1631674</xdr:colOff>
      <xdr:row>0</xdr:row>
      <xdr:rowOff>1080880</xdr:rowOff>
    </xdr:to>
    <xdr:pic>
      <xdr:nvPicPr>
        <xdr:cNvPr id="1873" name="Picture 1872">
          <a:extLst>
            <a:ext uri="{FF2B5EF4-FFF2-40B4-BE49-F238E27FC236}">
              <a16:creationId xmlns:a16="http://schemas.microsoft.com/office/drawing/2014/main" id="{D3D0CE2C-2CC2-4FD7-A3B0-9FA5F0A79422}"/>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841685" y="45554"/>
          <a:ext cx="1035326" cy="10353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omint.sharepoint.com/Nabil_2020/DRA%20project%20proposal/DRA_2021/Water%20Schemes/Masaged%20Adeem%20WSS/Masaged%20Adeem%20water%20supply%20system%20-%20BoQ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Vhr\grp_hr\HR%20Database\2006\2006%2004\KH%20HR%20database%202006%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ADMINISTRATION%20DARFUR\FINANCE\BUDGET\A1%20ECHO\A1W\ADMINISTRATION%20DARFUR\HUMAN%20RESSOURCES\1-SUDANESE%20EMPLOYEES\1-BasesMonthlyDATABASE\2005%2010\Staff%20database%20NY%20-October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xfamunited-my.sharepoint.com/Administration/03_HR/2.Staff%20Data%20Base%20El%20Fasher/06%2011%20NOVEMBER%2006/New%20EFStaffData%20Base%20November%2020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ADMINISTRATION%20DARFUR\03.%20HUMAN%20RESSOURCES\1.%20SUDANESE%20EMPLOYEES\1.%20DATABASES\2007\EFStaffData%20Base-%20june-%202007%20DEF.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xfamunited-my.sharepoint.com/Afgha/02.%20Assessments%20and%20studies/08.%20Samangan%20-%20F7H%20-%20Needs%20assessment%20Oct%202012/Final%20version/Annex%203_Cost%20estimation.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xfamunited-my.sharepoint.com/Administration/HR/Database/2007%20DATABASE%20EF/07%2006%20June%2007/EFStaffData%20Base-%20june-%202007%20DE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oxfamunited-my.sharepoint.com/My%20documents/A1201205/00%20-%20FIN/02%20-%20Budgets/03%20-%20ASSUMPTION/Assumption%202013/02%20-%20Financial%20Plans/20121124/AH%20PlanFinStaff%202013_2012112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ocuments%20and%20Settings\ACF\Desktop\WFP%20June%20distrib%20doc\Rashand%20june\NutVal%20RSG06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Ymen%20Family%20Care%20Assosition/&#1605;&#1588;&#1575;&#1585;&#1610;&#1593;%20&#1575;&#1604;&#1580;&#1605;&#1593;&#1610;&#1577;/&#1575;&#1604;&#1575;&#1585;&#1588;&#1610;&#1601;/WASH/WASH_SRF_Template-2017_final%20v1_with%20cholera.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EFStaffData%20Base-%20april-%20200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oxfamunited-my.sharepoint.com/Administration/03_HR/2.Staff%20Data%20Base%20El%20Fasher/2007%20DATABASE%20EF/07%2006%20June%2007/EFStaffData%20Base-%20april-%202007%20MEDICAL%20COST-DEF.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ADMINISTRATION%20DARFUR\FINANCE\BUDGET\A1%20ECHO\A1W\Documents%20and%20Settings\Admindr\Desktop\Staff%20Database%20NY_SeptemberV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2F31B26\07%2004%20April%20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oxfamunited-my.sharepoint.com/Users/mhassan2/Documents/Oxfam/RRM/OCHA/YHF_SA2%20budget_Jan.2019%20v8%20Tom.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oxfamunited-my.sharepoint.com/My%20documents/A1201205/00%20-%20FIN/02%20-%20Budgets/03%20-%20ASSUMPTION/Assumption%202013/02%20-%20Financial%20Plans/20121124/AH%20PlanFinFunct%202013_20121124.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ADMIN\Desktop\structureboq.xlsx" TargetMode="External"/><Relationship Id="rId1" Type="http://schemas.openxmlformats.org/officeDocument/2006/relationships/externalLinkPath" Target="/Users/ADMIN/Desktop/structureboq.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Documents%20and%20Settings\ACF\My%20Documents\ADMINISTRATION%20DARFUR\02.%20FINANCE\02.%20FINANCIAL%20PLANS\BaseFinancialPlan\2007%2009%20Sept%20FP\PSB%20WORK\Follow%20PSB%20El%20Fasher%20DB%20JUNE%202007%20DE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chaiti\ncampbell\Documents%20and%20Settings\getenetk\Desktop\OFDA%20Budget%204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AdminKit\kitcompt\Missions\WINDOWS\TEMP\MULTIBUD\CHANGE9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ocuments%20and%20Settings\ACF\Desktop\Salary%20increase%20impact\HR%20Database%20ACF%20JA%202008%2002%20with%20increase.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97B3E99\XX%20PlanFinFunct%20201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GMCA\GESTION%20MISSION\A.Burkina%20Faso\Budgets\A1%20-%20ECHO\A1A\Amendment\SUIVI%20BUD%20A1A%20PROJECTION%20AMENDEMENT%20V10%202%20du%2021%2011%20ok%20des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S"/>
      <sheetName val="BoQ"/>
    </sheetNames>
    <sheetDataSet>
      <sheetData sheetId="0"/>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TO_DO"/>
      <sheetName val="Salary_&amp;_job_scale"/>
      <sheetName val="PARAMETER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TO_D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TO_DO"/>
      <sheetName val="SHEET_2"/>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Unit costs"/>
      <sheetName val="Detailed estimation"/>
      <sheetName val="HR"/>
      <sheetName val="Budget F7H"/>
      <sheetName val="Planning"/>
    </sheetNames>
    <sheetDataSet>
      <sheetData sheetId="0"/>
      <sheetData sheetId="1"/>
      <sheetData sheetId="2"/>
      <sheetData sheetId="3"/>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TO_DO"/>
      <sheetName val="SHEET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STAFF LIST"/>
      <sheetName val="4 SALARY GRID"/>
      <sheetName val="5 RECAP CONTRAT"/>
      <sheetName val="5 RECAP CONTRAT REAL"/>
      <sheetName val="6 RECAP Z1"/>
      <sheetName val="7 ReadMe"/>
    </sheetNames>
    <sheetDataSet>
      <sheetData sheetId="0" refreshError="1"/>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ملاحظات "/>
      <sheetName val="Report of Activities"/>
      <sheetName val="Report of Activities filtered"/>
      <sheetName val="Cholera Activities"/>
      <sheetName val="Subsectors, Activities"/>
      <sheetName val="ControlVocabularies"/>
      <sheetName val="AdminNames"/>
      <sheetName val="Sheet1"/>
      <sheetName val="Org_name"/>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TO_DO"/>
      <sheetName val="SHEET_2"/>
      <sheetName val="BOARD"/>
      <sheetName val="PARAMETERS"/>
      <sheetName val="Data"/>
      <sheetName val="FBM Results"/>
      <sheetName val="TO_DO1"/>
      <sheetName val="SHEET_21"/>
      <sheetName val="FBM_Results"/>
      <sheetName val="Resources"/>
      <sheetName val="TO_DO2"/>
      <sheetName val="SHEET_22"/>
      <sheetName val="FBM_Results1"/>
      <sheetName val="Paramet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Datas"/>
      <sheetName val="PARAMETERS"/>
      <sheetName val="TO_DO"/>
      <sheetName val="SHEET_2"/>
      <sheetName val="Sampwe Sta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5"/>
      <sheetName val="R7"/>
      <sheetName val="R8"/>
      <sheetName val="PRINT"/>
      <sheetName val="SHEET"/>
      <sheetName val="SHEET 2"/>
      <sheetName val="P1"/>
      <sheetName val="P2"/>
      <sheetName val="P3"/>
      <sheetName val="Con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Office Breakdown"/>
      <sheetName val="Detailed Budget"/>
      <sheetName val="Waterpipes' spare parts BoQ"/>
      <sheetName val="Water Source BoQ1"/>
      <sheetName val="Water Source BoQ2"/>
      <sheetName val="Solid Waste Collection BoQ"/>
      <sheetName val="Latrine BoQ"/>
      <sheetName val="Basic Hygiene Kit BoQ"/>
      <sheetName val="Consumable Hygiene Kit BoQ"/>
      <sheetName val="Dignity Kit BoQ"/>
      <sheetName val="Partner Budget1"/>
      <sheetName val="Taizz program"/>
      <sheetName val="Hajjah program"/>
      <sheetName val="Aden program"/>
      <sheetName val="Amran program"/>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COSTS COLLECTION"/>
      <sheetName val="4 RECAP ACCOUNT"/>
      <sheetName val="5 RECAP FIN LINE"/>
      <sheetName val="5 RECAP FIN LINE REAL"/>
      <sheetName val="6 RECAP Z1"/>
      <sheetName val="7 ReadMe Fr"/>
    </sheetNames>
    <sheetDataSet>
      <sheetData sheetId="0" refreshError="1"/>
      <sheetData sheetId="1"/>
      <sheetData sheetId="2"/>
      <sheetData sheetId="3"/>
      <sheetData sheetId="4"/>
      <sheetData sheetId="5"/>
      <sheetData sheetId="6"/>
      <sheetData sheetId="7"/>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ank structure"/>
      <sheetName val="structureboq"/>
    </sheetNames>
    <definedNames>
      <definedName name="Loan_Start" refersTo="#REF!"/>
    </definedNames>
    <sheetDataSet>
      <sheetData sheetId="0" refreshError="1"/>
      <sheetData sheetId="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SB paid"/>
      <sheetName val="Sheet1"/>
      <sheetName val="PSB to pay"/>
      <sheetName val="New Salary scale"/>
      <sheetName val="Salary &amp; job scale"/>
      <sheetName val="New_Salary_scale"/>
      <sheetName val="PSB_paid"/>
      <sheetName val="PSB_to_pay"/>
      <sheetName val="Salary_&amp;_job_scale"/>
      <sheetName val="Budget Line Item"/>
    </sheetNames>
    <sheetDataSet>
      <sheetData sheetId="0"/>
      <sheetData sheetId="1"/>
      <sheetData sheetId="2"/>
      <sheetData sheetId="3"/>
      <sheetData sheetId="4" refreshError="1"/>
      <sheetData sheetId="5" refreshError="1"/>
      <sheetData sheetId="6"/>
      <sheetData sheetId="7"/>
      <sheetData sheetId="8"/>
      <sheetData sheetId="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udget Full"/>
      <sheetName val="Budget - Prog Ops"/>
      <sheetName val="NBI-Loki Ops"/>
      <sheetName val="Office Operations"/>
      <sheetName val="Prog Supplies"/>
      <sheetName val="Materials and Equipment"/>
      <sheetName val="Staff at Locations"/>
      <sheetName val="Facilities"/>
      <sheetName val="Salaries"/>
      <sheetName val="HQ Technical Support"/>
      <sheetName val="masterData"/>
    </sheetNames>
    <sheetDataSet>
      <sheetData sheetId="0"/>
      <sheetData sheetId="1"/>
      <sheetData sheetId="2"/>
      <sheetData sheetId="3"/>
      <sheetData sheetId="4"/>
      <sheetData sheetId="5"/>
      <sheetData sheetId="6"/>
      <sheetData sheetId="7" refreshError="1"/>
      <sheetData sheetId="8"/>
      <sheetData sheetId="9"/>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voi"/>
      <sheetName val="Lists"/>
      <sheetName val="PSB paid"/>
      <sheetName val="Budget  by Objective"/>
      <sheetName val="P1"/>
      <sheetName val="New Salary scale"/>
      <sheetName val="PSB_paid"/>
      <sheetName val="Budget__by_Objective"/>
      <sheetName val="Rapport"/>
      <sheetName val="Salary Gri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arameters"/>
      <sheetName val="2 Assumptions"/>
      <sheetName val="3 COSTS COLLECTION"/>
      <sheetName val="4 RECAP ACCOUNT"/>
      <sheetName val="5 RECAP FIN LINE"/>
      <sheetName val="6 RECAP Z1"/>
      <sheetName val="7 ReadMe Fr"/>
      <sheetName val="4 RECAP CONTRACT"/>
    </sheetNames>
    <sheetDataSet>
      <sheetData sheetId="0"/>
      <sheetData sheetId="1"/>
      <sheetData sheetId="2"/>
      <sheetData sheetId="3"/>
      <sheetData sheetId="4"/>
      <sheetData sheetId="5"/>
      <sheetData sheetId="6"/>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ètres"/>
      <sheetName val="PROJECTIONS"/>
      <sheetName val="Resultats"/>
    </sheetNames>
    <sheetDataSet>
      <sheetData sheetId="0" refreshError="1"/>
      <sheetData sheetId="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H23"/>
  <sheetViews>
    <sheetView workbookViewId="0"/>
  </sheetViews>
  <sheetFormatPr defaultColWidth="9.140625" defaultRowHeight="12.4"/>
  <cols>
    <col min="1" max="1" width="2.5703125" style="1" customWidth="1"/>
    <col min="2" max="2" width="13" style="1" customWidth="1"/>
    <col min="3" max="3" width="67.42578125" style="1" customWidth="1"/>
    <col min="4" max="4" width="7.140625" style="1" customWidth="1"/>
    <col min="5" max="5" width="10.42578125" style="1" customWidth="1"/>
    <col min="6" max="7" width="15.140625" style="1" customWidth="1"/>
    <col min="8" max="8" width="1.5703125" style="1" customWidth="1"/>
    <col min="9" max="16384" width="9.140625" style="1"/>
  </cols>
  <sheetData>
    <row r="1" spans="2:8" ht="30.6" customHeight="1">
      <c r="B1" s="294" t="s">
        <v>0</v>
      </c>
      <c r="C1" s="295"/>
      <c r="D1" s="295"/>
      <c r="E1" s="295"/>
      <c r="F1" s="295"/>
      <c r="G1" s="296"/>
    </row>
    <row r="2" spans="2:8" ht="30.6" customHeight="1">
      <c r="B2" s="17"/>
      <c r="C2" s="299" t="s">
        <v>1</v>
      </c>
      <c r="D2" s="300"/>
      <c r="E2" s="300"/>
      <c r="F2" s="301"/>
      <c r="G2" s="5"/>
    </row>
    <row r="3" spans="2:8" ht="59.25" customHeight="1">
      <c r="B3" s="4" t="s">
        <v>2</v>
      </c>
      <c r="C3" s="297" t="s">
        <v>3</v>
      </c>
      <c r="D3" s="297"/>
      <c r="E3" s="297"/>
      <c r="F3" s="298"/>
      <c r="G3" s="5" t="s">
        <v>2</v>
      </c>
    </row>
    <row r="4" spans="2:8" ht="30.6" customHeight="1">
      <c r="B4" s="4" t="s">
        <v>2</v>
      </c>
      <c r="C4" s="431" t="s">
        <v>4</v>
      </c>
      <c r="D4" s="431"/>
      <c r="E4" s="431"/>
      <c r="F4" s="432"/>
      <c r="G4" s="5" t="s">
        <v>2</v>
      </c>
    </row>
    <row r="5" spans="2:8" ht="43.15">
      <c r="B5" s="24" t="s">
        <v>5</v>
      </c>
      <c r="C5" s="25" t="s">
        <v>6</v>
      </c>
      <c r="D5" s="26" t="s">
        <v>7</v>
      </c>
      <c r="E5" s="27" t="s">
        <v>8</v>
      </c>
      <c r="F5" s="28" t="s">
        <v>9</v>
      </c>
      <c r="G5" s="18" t="s">
        <v>10</v>
      </c>
      <c r="H5" s="2"/>
    </row>
    <row r="6" spans="2:8" ht="14.45">
      <c r="B6" s="6" t="s">
        <v>11</v>
      </c>
      <c r="C6" s="7" t="s">
        <v>12</v>
      </c>
      <c r="D6" s="7"/>
      <c r="E6" s="8"/>
      <c r="F6" s="9"/>
      <c r="G6" s="9">
        <f>SUM(G8:G19)</f>
        <v>0</v>
      </c>
      <c r="H6" s="2"/>
    </row>
    <row r="7" spans="2:8" ht="14.45">
      <c r="B7" s="10">
        <v>1</v>
      </c>
      <c r="C7" s="12" t="s">
        <v>13</v>
      </c>
      <c r="D7" s="10"/>
      <c r="E7" s="10"/>
      <c r="F7" s="3"/>
      <c r="G7" s="3"/>
    </row>
    <row r="8" spans="2:8" ht="14.45">
      <c r="B8" s="6">
        <v>1.1000000000000001</v>
      </c>
      <c r="C8" s="7" t="s">
        <v>14</v>
      </c>
      <c r="D8" s="7" t="s">
        <v>15</v>
      </c>
      <c r="E8" s="8">
        <v>1</v>
      </c>
      <c r="F8" s="9"/>
      <c r="G8" s="9">
        <f t="shared" ref="G8:G19" si="0">E8*F8</f>
        <v>0</v>
      </c>
    </row>
    <row r="9" spans="2:8" ht="57.6">
      <c r="B9" s="10">
        <v>2.1</v>
      </c>
      <c r="C9" s="11" t="s">
        <v>16</v>
      </c>
      <c r="D9" s="10" t="s">
        <v>15</v>
      </c>
      <c r="E9" s="10">
        <v>1</v>
      </c>
      <c r="F9" s="3"/>
      <c r="G9" s="3">
        <f t="shared" si="0"/>
        <v>0</v>
      </c>
    </row>
    <row r="10" spans="2:8" ht="28.9">
      <c r="B10" s="10">
        <v>3</v>
      </c>
      <c r="C10" s="13" t="s">
        <v>12</v>
      </c>
      <c r="D10" s="14"/>
      <c r="E10" s="14"/>
      <c r="F10" s="3"/>
      <c r="G10" s="3"/>
    </row>
    <row r="11" spans="2:8" ht="28.9">
      <c r="B11" s="10">
        <v>3.1</v>
      </c>
      <c r="C11" s="11" t="s">
        <v>17</v>
      </c>
      <c r="D11" s="10" t="s">
        <v>18</v>
      </c>
      <c r="E11" s="10">
        <v>3</v>
      </c>
      <c r="F11" s="3"/>
      <c r="G11" s="3">
        <f t="shared" si="0"/>
        <v>0</v>
      </c>
    </row>
    <row r="12" spans="2:8" ht="115.15">
      <c r="B12" s="10">
        <v>3.2</v>
      </c>
      <c r="C12" s="11" t="s">
        <v>19</v>
      </c>
      <c r="D12" s="10" t="s">
        <v>15</v>
      </c>
      <c r="E12" s="10">
        <v>1</v>
      </c>
      <c r="F12" s="3"/>
      <c r="G12" s="3">
        <f t="shared" si="0"/>
        <v>0</v>
      </c>
    </row>
    <row r="13" spans="2:8" ht="14.45">
      <c r="B13" s="6">
        <v>3.3</v>
      </c>
      <c r="C13" s="7" t="s">
        <v>20</v>
      </c>
      <c r="D13" s="7" t="s">
        <v>18</v>
      </c>
      <c r="E13" s="8">
        <v>2</v>
      </c>
      <c r="F13" s="9"/>
      <c r="G13" s="9">
        <f t="shared" si="0"/>
        <v>0</v>
      </c>
    </row>
    <row r="14" spans="2:8" ht="28.9">
      <c r="B14" s="10">
        <v>3.4</v>
      </c>
      <c r="C14" s="11" t="s">
        <v>21</v>
      </c>
      <c r="D14" s="10" t="s">
        <v>22</v>
      </c>
      <c r="E14" s="10">
        <v>300</v>
      </c>
      <c r="F14" s="3"/>
      <c r="G14" s="3">
        <f t="shared" si="0"/>
        <v>0</v>
      </c>
    </row>
    <row r="15" spans="2:8" ht="14.45">
      <c r="B15" s="67">
        <v>4</v>
      </c>
      <c r="C15" s="68" t="s">
        <v>23</v>
      </c>
      <c r="D15" s="69"/>
      <c r="E15" s="70"/>
      <c r="F15" s="71"/>
      <c r="G15" s="31"/>
    </row>
    <row r="16" spans="2:8" ht="43.15">
      <c r="B16" s="10">
        <v>4.0999999999999996</v>
      </c>
      <c r="C16" s="11" t="s">
        <v>24</v>
      </c>
      <c r="D16" s="10" t="s">
        <v>15</v>
      </c>
      <c r="E16" s="10">
        <v>1</v>
      </c>
      <c r="F16" s="3"/>
      <c r="G16" s="3">
        <f t="shared" si="0"/>
        <v>0</v>
      </c>
    </row>
    <row r="17" spans="2:7" ht="28.9">
      <c r="B17" s="10">
        <v>4.2</v>
      </c>
      <c r="C17" s="15" t="s">
        <v>25</v>
      </c>
      <c r="D17" s="14" t="s">
        <v>15</v>
      </c>
      <c r="E17" s="14">
        <v>1</v>
      </c>
      <c r="F17" s="3"/>
      <c r="G17" s="3">
        <f t="shared" si="0"/>
        <v>0</v>
      </c>
    </row>
    <row r="18" spans="2:7" ht="14.45">
      <c r="B18" s="67">
        <v>5</v>
      </c>
      <c r="C18" s="68" t="s">
        <v>26</v>
      </c>
      <c r="D18" s="69"/>
      <c r="E18" s="70"/>
      <c r="F18" s="71"/>
      <c r="G18" s="31"/>
    </row>
    <row r="19" spans="2:7" ht="28.9">
      <c r="B19" s="10">
        <v>5.0999999999999996</v>
      </c>
      <c r="C19" s="11" t="s">
        <v>27</v>
      </c>
      <c r="D19" s="10" t="s">
        <v>28</v>
      </c>
      <c r="E19" s="10">
        <v>1</v>
      </c>
      <c r="F19" s="3"/>
      <c r="G19" s="3">
        <f t="shared" si="0"/>
        <v>0</v>
      </c>
    </row>
    <row r="20" spans="2:7" ht="0.75" customHeight="1">
      <c r="B20" s="16"/>
      <c r="C20" s="302"/>
      <c r="D20" s="302"/>
      <c r="E20" s="302"/>
      <c r="F20" s="302"/>
      <c r="G20" s="302"/>
    </row>
    <row r="21" spans="2:7" ht="14.1">
      <c r="B21" s="41" t="s">
        <v>2</v>
      </c>
      <c r="C21" s="42" t="s">
        <v>29</v>
      </c>
      <c r="D21" s="66"/>
      <c r="E21" s="43"/>
      <c r="F21" s="44"/>
      <c r="G21" s="45"/>
    </row>
    <row r="22" spans="2:7" ht="27" customHeight="1">
      <c r="B22" s="46" t="str">
        <f>B6</f>
        <v>BILL NO 1</v>
      </c>
      <c r="C22" s="47" t="str">
        <f>C6</f>
        <v>WATER YARD CONSTRUCTION, DISTRIBUTION SYSTEM AND CONSTRUCTION OF WATER POINT</v>
      </c>
      <c r="D22" s="48" t="s">
        <v>7</v>
      </c>
      <c r="E22" s="49">
        <v>3</v>
      </c>
      <c r="F22" s="50">
        <f>G6</f>
        <v>0</v>
      </c>
      <c r="G22" s="51">
        <f>F22*E22</f>
        <v>0</v>
      </c>
    </row>
    <row r="23" spans="2:7" ht="12.75" customHeight="1">
      <c r="B23" s="52"/>
      <c r="C23" s="53"/>
      <c r="D23" s="291" t="s">
        <v>30</v>
      </c>
      <c r="E23" s="292"/>
      <c r="F23" s="293"/>
      <c r="G23" s="54">
        <f>SUM(G22:G22)</f>
        <v>0</v>
      </c>
    </row>
  </sheetData>
  <mergeCells count="6">
    <mergeCell ref="D23:F23"/>
    <mergeCell ref="B1:G1"/>
    <mergeCell ref="C3:F3"/>
    <mergeCell ref="C4:F4"/>
    <mergeCell ref="C2:F2"/>
    <mergeCell ref="C20:G20"/>
  </mergeCells>
  <pageMargins left="0.7" right="0.7" top="0.75" bottom="0.75" header="0.3" footer="0.3"/>
  <pageSetup paperSize="9" scale="67" orientation="portrait"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39"/>
  <sheetViews>
    <sheetView workbookViewId="0">
      <selection sqref="A1:F1"/>
    </sheetView>
  </sheetViews>
  <sheetFormatPr defaultRowHeight="12.4"/>
  <cols>
    <col min="1" max="1" width="11.5703125" customWidth="1"/>
    <col min="2" max="2" width="88.140625" customWidth="1"/>
    <col min="3" max="4" width="15.85546875" customWidth="1"/>
    <col min="5" max="6" width="27.42578125" customWidth="1"/>
  </cols>
  <sheetData>
    <row r="1" spans="1:6" ht="14.1">
      <c r="A1" s="294" t="s">
        <v>0</v>
      </c>
      <c r="B1" s="295"/>
      <c r="C1" s="295"/>
      <c r="D1" s="295"/>
      <c r="E1" s="295"/>
      <c r="F1" s="296"/>
    </row>
    <row r="2" spans="1:6" ht="33" customHeight="1">
      <c r="A2" s="294" t="s">
        <v>1</v>
      </c>
      <c r="B2" s="295"/>
      <c r="C2" s="295"/>
      <c r="D2" s="295"/>
      <c r="E2" s="295"/>
      <c r="F2" s="296"/>
    </row>
    <row r="3" spans="1:6" ht="75" customHeight="1">
      <c r="A3" s="4" t="s">
        <v>2</v>
      </c>
      <c r="B3" s="303" t="s">
        <v>31</v>
      </c>
      <c r="C3" s="303"/>
      <c r="D3" s="303"/>
      <c r="E3" s="304"/>
      <c r="F3" s="5" t="s">
        <v>2</v>
      </c>
    </row>
    <row r="4" spans="1:6" ht="33" customHeight="1">
      <c r="A4" s="4" t="s">
        <v>2</v>
      </c>
      <c r="B4" s="431" t="s">
        <v>4</v>
      </c>
      <c r="C4" s="431"/>
      <c r="D4" s="431"/>
      <c r="E4" s="432"/>
      <c r="F4" s="5" t="s">
        <v>2</v>
      </c>
    </row>
    <row r="5" spans="1:6" ht="33" customHeight="1">
      <c r="A5" s="24" t="s">
        <v>5</v>
      </c>
      <c r="B5" s="25" t="s">
        <v>6</v>
      </c>
      <c r="C5" s="26" t="s">
        <v>7</v>
      </c>
      <c r="D5" s="27" t="s">
        <v>32</v>
      </c>
      <c r="E5" s="28" t="s">
        <v>33</v>
      </c>
      <c r="F5" s="18" t="s">
        <v>34</v>
      </c>
    </row>
    <row r="6" spans="1:6" ht="33" customHeight="1">
      <c r="A6" s="19" t="s">
        <v>35</v>
      </c>
      <c r="B6" s="20" t="s">
        <v>36</v>
      </c>
      <c r="C6" s="21"/>
      <c r="D6" s="22"/>
      <c r="E6" s="23"/>
      <c r="F6" s="23">
        <f>SUM(F7:F20)/2</f>
        <v>0</v>
      </c>
    </row>
    <row r="7" spans="1:6" ht="33" customHeight="1">
      <c r="A7" s="55"/>
      <c r="B7" s="29" t="s">
        <v>37</v>
      </c>
      <c r="C7" s="56"/>
      <c r="D7" s="30"/>
      <c r="E7" s="31"/>
      <c r="F7" s="31"/>
    </row>
    <row r="8" spans="1:6" ht="33" customHeight="1">
      <c r="A8" s="55"/>
      <c r="B8" s="29" t="s">
        <v>38</v>
      </c>
      <c r="C8" s="57" t="s">
        <v>39</v>
      </c>
      <c r="D8" s="30"/>
      <c r="E8" s="31"/>
      <c r="F8" s="31"/>
    </row>
    <row r="9" spans="1:6" ht="33" customHeight="1">
      <c r="A9" s="58"/>
      <c r="B9" s="59" t="s">
        <v>40</v>
      </c>
      <c r="C9" s="57" t="s">
        <v>39</v>
      </c>
      <c r="D9" s="32"/>
      <c r="E9" s="31"/>
      <c r="F9" s="31"/>
    </row>
    <row r="10" spans="1:6" ht="55.15">
      <c r="A10" s="58"/>
      <c r="B10" s="59" t="s">
        <v>41</v>
      </c>
      <c r="C10" s="57" t="s">
        <v>39</v>
      </c>
      <c r="D10" s="32"/>
      <c r="E10" s="31"/>
      <c r="F10" s="31"/>
    </row>
    <row r="11" spans="1:6" ht="27.6">
      <c r="A11" s="58"/>
      <c r="B11" s="59" t="s">
        <v>42</v>
      </c>
      <c r="C11" s="57" t="s">
        <v>39</v>
      </c>
      <c r="D11" s="32"/>
      <c r="E11" s="31"/>
      <c r="F11" s="31"/>
    </row>
    <row r="12" spans="1:6" ht="14.45">
      <c r="A12" s="33">
        <v>1.1000000000000001</v>
      </c>
      <c r="B12" s="34" t="s">
        <v>43</v>
      </c>
      <c r="C12" s="35"/>
      <c r="D12" s="36"/>
      <c r="E12" s="37"/>
      <c r="F12" s="38">
        <f>SUM(F13:F14)</f>
        <v>0</v>
      </c>
    </row>
    <row r="13" spans="1:6" ht="55.15">
      <c r="A13" s="58" t="s">
        <v>44</v>
      </c>
      <c r="B13" s="60" t="s">
        <v>45</v>
      </c>
      <c r="C13" s="61">
        <v>1</v>
      </c>
      <c r="D13" s="62" t="s">
        <v>46</v>
      </c>
      <c r="E13" s="37"/>
      <c r="F13" s="37">
        <f>E13*C13</f>
        <v>0</v>
      </c>
    </row>
    <row r="14" spans="1:6" ht="27.6">
      <c r="A14" s="58" t="s">
        <v>47</v>
      </c>
      <c r="B14" s="59" t="s">
        <v>48</v>
      </c>
      <c r="C14" s="63">
        <v>1</v>
      </c>
      <c r="D14" s="57" t="s">
        <v>49</v>
      </c>
      <c r="E14" s="37"/>
      <c r="F14" s="37">
        <f t="shared" ref="F14:F20" si="0">E14*C14</f>
        <v>0</v>
      </c>
    </row>
    <row r="15" spans="1:6" ht="14.45">
      <c r="A15" s="33">
        <v>1.2</v>
      </c>
      <c r="B15" s="34" t="s">
        <v>50</v>
      </c>
      <c r="C15" s="39"/>
      <c r="D15" s="40"/>
      <c r="E15" s="37"/>
      <c r="F15" s="38">
        <f>SUM(F16:F18)</f>
        <v>0</v>
      </c>
    </row>
    <row r="16" spans="1:6" ht="72">
      <c r="A16" s="58" t="s">
        <v>51</v>
      </c>
      <c r="B16" s="59" t="s">
        <v>52</v>
      </c>
      <c r="C16" s="63">
        <v>1</v>
      </c>
      <c r="D16" s="57" t="s">
        <v>46</v>
      </c>
      <c r="E16" s="37"/>
      <c r="F16" s="37">
        <f t="shared" si="0"/>
        <v>0</v>
      </c>
    </row>
    <row r="17" spans="1:6" ht="14.45">
      <c r="A17" s="58" t="s">
        <v>53</v>
      </c>
      <c r="B17" s="60" t="s">
        <v>54</v>
      </c>
      <c r="C17" s="61">
        <v>1</v>
      </c>
      <c r="D17" s="62" t="s">
        <v>46</v>
      </c>
      <c r="E17" s="37"/>
      <c r="F17" s="37">
        <f t="shared" si="0"/>
        <v>0</v>
      </c>
    </row>
    <row r="18" spans="1:6" ht="28.9">
      <c r="A18" s="58" t="s">
        <v>55</v>
      </c>
      <c r="B18" s="59" t="s">
        <v>56</v>
      </c>
      <c r="C18" s="63">
        <v>1</v>
      </c>
      <c r="D18" s="55" t="s">
        <v>46</v>
      </c>
      <c r="E18" s="37"/>
      <c r="F18" s="37">
        <f t="shared" si="0"/>
        <v>0</v>
      </c>
    </row>
    <row r="19" spans="1:6" ht="14.45">
      <c r="A19" s="33">
        <v>1.3</v>
      </c>
      <c r="B19" s="34" t="s">
        <v>57</v>
      </c>
      <c r="C19" s="64"/>
      <c r="D19" s="65"/>
      <c r="E19" s="37"/>
      <c r="F19" s="38">
        <f>F20</f>
        <v>0</v>
      </c>
    </row>
    <row r="20" spans="1:6" ht="110.45">
      <c r="A20" s="58" t="s">
        <v>58</v>
      </c>
      <c r="B20" s="59" t="s">
        <v>59</v>
      </c>
      <c r="C20" s="63">
        <v>1</v>
      </c>
      <c r="D20" s="55" t="s">
        <v>46</v>
      </c>
      <c r="E20" s="37"/>
      <c r="F20" s="37">
        <f t="shared" si="0"/>
        <v>0</v>
      </c>
    </row>
    <row r="21" spans="1:6" ht="14.45">
      <c r="A21" s="19" t="s">
        <v>60</v>
      </c>
      <c r="B21" s="20" t="s">
        <v>61</v>
      </c>
      <c r="C21" s="21"/>
      <c r="D21" s="22"/>
      <c r="E21" s="23"/>
      <c r="F21" s="23">
        <f>SUM(F22:F36)/2</f>
        <v>0</v>
      </c>
    </row>
    <row r="22" spans="1:6" ht="14.45">
      <c r="A22" s="6">
        <v>4.0999999999999996</v>
      </c>
      <c r="B22" s="7" t="s">
        <v>62</v>
      </c>
      <c r="C22" s="7" t="s">
        <v>7</v>
      </c>
      <c r="D22" s="8" t="s">
        <v>63</v>
      </c>
      <c r="E22" s="9" t="s">
        <v>64</v>
      </c>
      <c r="F22" s="9">
        <f>SUM(F23:F24)</f>
        <v>0</v>
      </c>
    </row>
    <row r="23" spans="1:6" ht="88.5">
      <c r="A23" s="10" t="s">
        <v>65</v>
      </c>
      <c r="B23" s="11" t="s">
        <v>66</v>
      </c>
      <c r="C23" s="10" t="s">
        <v>15</v>
      </c>
      <c r="D23" s="10">
        <v>1</v>
      </c>
      <c r="E23" s="3"/>
      <c r="F23" s="3">
        <f>D23*E23</f>
        <v>0</v>
      </c>
    </row>
    <row r="24" spans="1:6" ht="57.6">
      <c r="A24" s="10" t="s">
        <v>67</v>
      </c>
      <c r="B24" s="12" t="s">
        <v>68</v>
      </c>
      <c r="C24" s="10" t="s">
        <v>15</v>
      </c>
      <c r="D24" s="10">
        <v>1</v>
      </c>
      <c r="E24" s="3"/>
      <c r="F24" s="3">
        <f>D24*E24</f>
        <v>0</v>
      </c>
    </row>
    <row r="25" spans="1:6" ht="14.45">
      <c r="A25" s="6">
        <v>4.2</v>
      </c>
      <c r="B25" s="7" t="s">
        <v>69</v>
      </c>
      <c r="C25" s="7"/>
      <c r="D25" s="8"/>
      <c r="E25" s="9"/>
      <c r="F25" s="9">
        <f>SUM(F26:F29)</f>
        <v>0</v>
      </c>
    </row>
    <row r="26" spans="1:6" ht="14.45">
      <c r="A26" s="10" t="s">
        <v>70</v>
      </c>
      <c r="B26" s="11" t="s">
        <v>71</v>
      </c>
      <c r="C26" s="10" t="s">
        <v>18</v>
      </c>
      <c r="D26" s="10">
        <v>4</v>
      </c>
      <c r="E26" s="3"/>
      <c r="F26" s="3">
        <f>D26*E26</f>
        <v>0</v>
      </c>
    </row>
    <row r="27" spans="1:6" ht="102.95">
      <c r="A27" s="10" t="s">
        <v>72</v>
      </c>
      <c r="B27" s="13" t="s">
        <v>73</v>
      </c>
      <c r="C27" s="14" t="s">
        <v>15</v>
      </c>
      <c r="D27" s="14">
        <v>1</v>
      </c>
      <c r="E27" s="3"/>
      <c r="F27" s="3">
        <f>D27*E27</f>
        <v>0</v>
      </c>
    </row>
    <row r="28" spans="1:6" ht="28.9">
      <c r="A28" s="10" t="s">
        <v>74</v>
      </c>
      <c r="B28" s="11" t="s">
        <v>75</v>
      </c>
      <c r="C28" s="10" t="s">
        <v>22</v>
      </c>
      <c r="D28" s="10">
        <v>400</v>
      </c>
      <c r="E28" s="3"/>
      <c r="F28" s="3">
        <f>D28*E28</f>
        <v>0</v>
      </c>
    </row>
    <row r="29" spans="1:6" ht="28.9">
      <c r="A29" s="10" t="s">
        <v>76</v>
      </c>
      <c r="B29" s="11" t="s">
        <v>77</v>
      </c>
      <c r="C29" s="10" t="s">
        <v>18</v>
      </c>
      <c r="D29" s="10">
        <v>4</v>
      </c>
      <c r="E29" s="3"/>
      <c r="F29" s="3">
        <f>D29*E29</f>
        <v>0</v>
      </c>
    </row>
    <row r="30" spans="1:6" ht="14.45">
      <c r="A30" s="6">
        <v>4.3</v>
      </c>
      <c r="B30" s="7" t="s">
        <v>78</v>
      </c>
      <c r="C30" s="7"/>
      <c r="D30" s="8"/>
      <c r="E30" s="9"/>
      <c r="F30" s="9">
        <f>SUM(F31:F36)</f>
        <v>0</v>
      </c>
    </row>
    <row r="31" spans="1:6" ht="43.15">
      <c r="A31" s="10" t="s">
        <v>79</v>
      </c>
      <c r="B31" s="11" t="s">
        <v>80</v>
      </c>
      <c r="C31" s="10" t="s">
        <v>15</v>
      </c>
      <c r="D31" s="10">
        <v>1</v>
      </c>
      <c r="E31" s="3"/>
      <c r="F31" s="3">
        <f t="shared" ref="F31:F36" si="1">D31*E31</f>
        <v>0</v>
      </c>
    </row>
    <row r="32" spans="1:6" ht="43.15">
      <c r="A32" s="10" t="s">
        <v>81</v>
      </c>
      <c r="B32" s="11" t="s">
        <v>82</v>
      </c>
      <c r="C32" s="10" t="s">
        <v>15</v>
      </c>
      <c r="D32" s="10">
        <v>1</v>
      </c>
      <c r="E32" s="3"/>
      <c r="F32" s="3">
        <f t="shared" si="1"/>
        <v>0</v>
      </c>
    </row>
    <row r="33" spans="1:6" ht="100.9">
      <c r="A33" s="10" t="s">
        <v>83</v>
      </c>
      <c r="B33" s="11" t="s">
        <v>84</v>
      </c>
      <c r="C33" s="10" t="s">
        <v>15</v>
      </c>
      <c r="D33" s="10">
        <v>1</v>
      </c>
      <c r="E33" s="3"/>
      <c r="F33" s="3">
        <f t="shared" si="1"/>
        <v>0</v>
      </c>
    </row>
    <row r="34" spans="1:6" ht="57.6">
      <c r="A34" s="10" t="s">
        <v>85</v>
      </c>
      <c r="B34" s="15" t="s">
        <v>86</v>
      </c>
      <c r="C34" s="14" t="s">
        <v>15</v>
      </c>
      <c r="D34" s="14">
        <v>1</v>
      </c>
      <c r="E34" s="3"/>
      <c r="F34" s="3">
        <f t="shared" si="1"/>
        <v>0</v>
      </c>
    </row>
    <row r="35" spans="1:6" ht="28.9">
      <c r="A35" s="10" t="s">
        <v>87</v>
      </c>
      <c r="B35" s="15" t="s">
        <v>88</v>
      </c>
      <c r="C35" s="14" t="s">
        <v>15</v>
      </c>
      <c r="D35" s="14">
        <v>1</v>
      </c>
      <c r="E35" s="3"/>
      <c r="F35" s="3">
        <f t="shared" si="1"/>
        <v>0</v>
      </c>
    </row>
    <row r="36" spans="1:6" ht="28.9">
      <c r="A36" s="10" t="s">
        <v>89</v>
      </c>
      <c r="B36" s="11" t="s">
        <v>90</v>
      </c>
      <c r="C36" s="10" t="s">
        <v>18</v>
      </c>
      <c r="D36" s="10">
        <v>2</v>
      </c>
      <c r="E36" s="3"/>
      <c r="F36" s="3">
        <f t="shared" si="1"/>
        <v>0</v>
      </c>
    </row>
    <row r="37" spans="1:6" ht="14.1">
      <c r="A37" s="41" t="s">
        <v>2</v>
      </c>
      <c r="B37" s="42" t="s">
        <v>29</v>
      </c>
      <c r="C37" s="66"/>
      <c r="D37" s="43"/>
      <c r="E37" s="44"/>
      <c r="F37" s="45"/>
    </row>
    <row r="38" spans="1:6" ht="25.5" customHeight="1">
      <c r="A38" s="46" t="str">
        <f>A21</f>
        <v>BILL NO. 4</v>
      </c>
      <c r="B38" s="47" t="str">
        <f>B21</f>
        <v>REHABILITATION OF EXISITING WATER YARD</v>
      </c>
      <c r="C38" s="48" t="s">
        <v>7</v>
      </c>
      <c r="D38" s="49">
        <v>1</v>
      </c>
      <c r="E38" s="50">
        <f>F21</f>
        <v>0</v>
      </c>
      <c r="F38" s="51">
        <f>E38*D38</f>
        <v>0</v>
      </c>
    </row>
    <row r="39" spans="1:6" ht="33.75" customHeight="1">
      <c r="A39" s="52"/>
      <c r="B39" s="53"/>
      <c r="C39" s="291" t="s">
        <v>30</v>
      </c>
      <c r="D39" s="292"/>
      <c r="E39" s="293"/>
      <c r="F39" s="54">
        <f>SUM(F38)</f>
        <v>0</v>
      </c>
    </row>
  </sheetData>
  <protectedRanges>
    <protectedRange sqref="E7:E20" name="UnitCost_1"/>
    <protectedRange sqref="E6" name="UnitCost_2"/>
  </protectedRanges>
  <mergeCells count="5">
    <mergeCell ref="A1:F1"/>
    <mergeCell ref="C39:E39"/>
    <mergeCell ref="A2:F2"/>
    <mergeCell ref="B3:E3"/>
    <mergeCell ref="B4:E4"/>
  </mergeCells>
  <pageMargins left="0.7" right="0.7" top="0.75" bottom="0.75" header="0.3" footer="0.3"/>
  <pageSetup paperSize="9" scale="47" fitToHeight="0" orientation="portrait" r:id="rId1"/>
  <headerFooter>
    <oddHeader>&amp;C&amp;G</oddHeader>
    <oddFooter>&amp;LWater Yard Rehabilitation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1BDC6-CFF4-4006-97D7-510C1CC1C992}">
  <sheetPr>
    <pageSetUpPr fitToPage="1"/>
  </sheetPr>
  <dimension ref="A1:F18"/>
  <sheetViews>
    <sheetView view="pageBreakPreview" zoomScale="85" zoomScaleNormal="70" zoomScaleSheetLayoutView="85" workbookViewId="0">
      <selection activeCell="F3" sqref="F3"/>
    </sheetView>
  </sheetViews>
  <sheetFormatPr defaultRowHeight="12.4"/>
  <cols>
    <col min="1" max="1" width="7.140625" style="73" customWidth="1"/>
    <col min="2" max="2" width="71" customWidth="1"/>
    <col min="3" max="3" width="11.5703125" style="74" customWidth="1"/>
    <col min="4" max="4" width="9.7109375" style="74" customWidth="1"/>
    <col min="5" max="5" width="13.7109375" customWidth="1"/>
    <col min="6" max="6" width="17" customWidth="1"/>
    <col min="7" max="7" width="24.5703125" customWidth="1"/>
  </cols>
  <sheetData>
    <row r="1" spans="1:6" ht="79.900000000000006" customHeight="1" thickBot="1">
      <c r="A1" s="308"/>
      <c r="B1" s="309"/>
      <c r="C1" s="309"/>
      <c r="D1" s="309"/>
      <c r="E1" s="309"/>
      <c r="F1" s="310"/>
    </row>
    <row r="2" spans="1:6" ht="35.450000000000003" customHeight="1" thickTop="1" thickBot="1">
      <c r="A2" s="311" t="s">
        <v>91</v>
      </c>
      <c r="B2" s="312"/>
      <c r="C2" s="312"/>
      <c r="D2" s="312"/>
      <c r="E2" s="312"/>
      <c r="F2" s="313"/>
    </row>
    <row r="3" spans="1:6" ht="42.95" thickTop="1" thickBot="1">
      <c r="A3" s="83" t="s">
        <v>2</v>
      </c>
      <c r="B3" s="314" t="s">
        <v>92</v>
      </c>
      <c r="C3" s="314"/>
      <c r="D3" s="314"/>
      <c r="E3" s="314"/>
      <c r="F3" s="290" t="s">
        <v>93</v>
      </c>
    </row>
    <row r="4" spans="1:6" ht="28.15">
      <c r="A4" s="151" t="s">
        <v>94</v>
      </c>
      <c r="B4" s="152" t="s">
        <v>95</v>
      </c>
      <c r="C4" s="153" t="s">
        <v>7</v>
      </c>
      <c r="D4" s="154" t="s">
        <v>63</v>
      </c>
      <c r="E4" s="155" t="s">
        <v>9</v>
      </c>
      <c r="F4" s="156" t="s">
        <v>10</v>
      </c>
    </row>
    <row r="5" spans="1:6" ht="28.7" customHeight="1">
      <c r="A5" s="119" t="s">
        <v>96</v>
      </c>
      <c r="B5" s="315" t="s">
        <v>97</v>
      </c>
      <c r="C5" s="316"/>
      <c r="D5" s="316"/>
      <c r="E5" s="316"/>
      <c r="F5" s="317"/>
    </row>
    <row r="6" spans="1:6" s="72" customFormat="1" ht="15.6">
      <c r="A6" s="121" t="s">
        <v>98</v>
      </c>
      <c r="B6" s="318"/>
      <c r="C6" s="319"/>
      <c r="D6" s="319"/>
      <c r="E6" s="319"/>
      <c r="F6" s="320"/>
    </row>
    <row r="7" spans="1:6" s="72" customFormat="1" ht="31.15">
      <c r="A7" s="121"/>
      <c r="B7" s="158" t="s">
        <v>99</v>
      </c>
      <c r="C7" s="157"/>
      <c r="D7" s="157"/>
      <c r="E7" s="157"/>
      <c r="F7" s="157"/>
    </row>
    <row r="8" spans="1:6" s="72" customFormat="1" ht="84.4" customHeight="1">
      <c r="A8" s="321" t="s">
        <v>100</v>
      </c>
      <c r="B8" s="322"/>
      <c r="C8" s="322"/>
      <c r="D8" s="322"/>
      <c r="E8" s="322"/>
      <c r="F8" s="322"/>
    </row>
    <row r="9" spans="1:6" s="72" customFormat="1" ht="61.15" customHeight="1">
      <c r="A9" s="159" t="s">
        <v>101</v>
      </c>
      <c r="B9" s="160" t="s">
        <v>102</v>
      </c>
      <c r="C9" s="161" t="s">
        <v>103</v>
      </c>
      <c r="D9" s="161">
        <v>1</v>
      </c>
      <c r="E9" s="102"/>
      <c r="F9" s="162"/>
    </row>
    <row r="10" spans="1:6" s="72" customFormat="1" ht="37.9" customHeight="1">
      <c r="A10" s="159" t="s">
        <v>104</v>
      </c>
      <c r="B10" s="112" t="s">
        <v>105</v>
      </c>
      <c r="C10" s="161" t="s">
        <v>103</v>
      </c>
      <c r="D10" s="161">
        <v>25</v>
      </c>
      <c r="E10" s="102"/>
      <c r="F10" s="162"/>
    </row>
    <row r="11" spans="1:6" s="72" customFormat="1" ht="45" customHeight="1">
      <c r="A11" s="159" t="s">
        <v>106</v>
      </c>
      <c r="B11" s="163" t="s">
        <v>107</v>
      </c>
      <c r="C11" s="161" t="s">
        <v>103</v>
      </c>
      <c r="D11" s="161">
        <v>1</v>
      </c>
      <c r="E11" s="103"/>
      <c r="F11" s="162"/>
    </row>
    <row r="12" spans="1:6" s="72" customFormat="1" ht="69">
      <c r="A12" s="159" t="s">
        <v>108</v>
      </c>
      <c r="B12" s="112" t="s">
        <v>109</v>
      </c>
      <c r="C12" s="161" t="s">
        <v>15</v>
      </c>
      <c r="D12" s="161">
        <v>1</v>
      </c>
      <c r="E12" s="103"/>
      <c r="F12" s="162"/>
    </row>
    <row r="13" spans="1:6" s="72" customFormat="1" ht="55.9" customHeight="1">
      <c r="A13" s="159" t="s">
        <v>110</v>
      </c>
      <c r="B13" s="112" t="s">
        <v>111</v>
      </c>
      <c r="C13" s="161" t="s">
        <v>112</v>
      </c>
      <c r="D13" s="161">
        <v>1</v>
      </c>
      <c r="E13" s="103"/>
      <c r="F13" s="162"/>
    </row>
    <row r="14" spans="1:6" s="72" customFormat="1" ht="53.45" customHeight="1">
      <c r="A14" s="159" t="s">
        <v>113</v>
      </c>
      <c r="B14" s="160" t="s">
        <v>114</v>
      </c>
      <c r="C14" s="164" t="s">
        <v>28</v>
      </c>
      <c r="D14" s="165">
        <v>1</v>
      </c>
      <c r="E14" s="103"/>
      <c r="F14" s="166"/>
    </row>
    <row r="15" spans="1:6" s="72" customFormat="1" ht="42.6" customHeight="1">
      <c r="A15" s="159" t="s">
        <v>115</v>
      </c>
      <c r="B15" s="160" t="s">
        <v>116</v>
      </c>
      <c r="C15" s="164" t="s">
        <v>117</v>
      </c>
      <c r="D15" s="165">
        <v>1</v>
      </c>
      <c r="E15" s="103"/>
      <c r="F15" s="166"/>
    </row>
    <row r="16" spans="1:6" ht="27.75" customHeight="1">
      <c r="A16" s="159" t="s">
        <v>118</v>
      </c>
      <c r="B16" s="160" t="s">
        <v>119</v>
      </c>
      <c r="C16" s="164" t="s">
        <v>28</v>
      </c>
      <c r="D16" s="165">
        <v>1</v>
      </c>
      <c r="E16" s="91"/>
      <c r="F16" s="166"/>
    </row>
    <row r="17" spans="1:6" ht="33" customHeight="1" thickBot="1">
      <c r="A17" s="167" t="s">
        <v>2</v>
      </c>
      <c r="B17" s="168"/>
      <c r="C17" s="169"/>
      <c r="D17" s="169"/>
      <c r="E17" s="170"/>
      <c r="F17" s="171"/>
    </row>
    <row r="18" spans="1:6" ht="43.15" customHeight="1" thickBot="1">
      <c r="A18" s="305" t="s">
        <v>120</v>
      </c>
      <c r="B18" s="306"/>
      <c r="C18" s="306"/>
      <c r="D18" s="306"/>
      <c r="E18" s="307"/>
      <c r="F18" s="111">
        <f>SUM(F9:F17)</f>
        <v>0</v>
      </c>
    </row>
  </sheetData>
  <protectedRanges>
    <protectedRange sqref="E9:E14 E6:E8" name="UnitCost_1_1"/>
    <protectedRange sqref="E15" name="UnitCost_1_1_3"/>
  </protectedRanges>
  <mergeCells count="7">
    <mergeCell ref="A18:E18"/>
    <mergeCell ref="A1:F1"/>
    <mergeCell ref="A2:F2"/>
    <mergeCell ref="B3:E3"/>
    <mergeCell ref="B5:F5"/>
    <mergeCell ref="B6:F6"/>
    <mergeCell ref="A8:F8"/>
  </mergeCells>
  <pageMargins left="0.7" right="0.7" top="0.75" bottom="0.75" header="0.3" footer="0.3"/>
  <pageSetup paperSize="9" scale="67" fitToHeight="0" orientation="portrait" r:id="rId1"/>
  <headerFooter>
    <oddFooter>Page &amp;P of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73990-968B-4098-8252-798988CA2D70}">
  <sheetPr>
    <pageSetUpPr fitToPage="1"/>
  </sheetPr>
  <dimension ref="A1:F49"/>
  <sheetViews>
    <sheetView view="pageBreakPreview" zoomScale="75" zoomScaleNormal="70" zoomScaleSheetLayoutView="85" workbookViewId="0">
      <selection activeCell="F3" sqref="F3"/>
    </sheetView>
  </sheetViews>
  <sheetFormatPr defaultRowHeight="12.4"/>
  <cols>
    <col min="1" max="1" width="12.7109375" style="73" customWidth="1"/>
    <col min="2" max="2" width="76.5703125" customWidth="1"/>
    <col min="3" max="3" width="14" style="74" customWidth="1"/>
    <col min="4" max="4" width="15.140625" style="74" customWidth="1"/>
    <col min="5" max="5" width="16.5703125" customWidth="1"/>
    <col min="6" max="6" width="18.7109375" customWidth="1"/>
  </cols>
  <sheetData>
    <row r="1" spans="1:6" ht="91.5" customHeight="1" thickBot="1">
      <c r="A1" s="308"/>
      <c r="B1" s="309"/>
      <c r="C1" s="309"/>
      <c r="D1" s="309"/>
      <c r="E1" s="309"/>
      <c r="F1" s="310"/>
    </row>
    <row r="2" spans="1:6" ht="36.6" customHeight="1" thickTop="1" thickBot="1">
      <c r="A2" s="357" t="s">
        <v>121</v>
      </c>
      <c r="B2" s="358"/>
      <c r="C2" s="358"/>
      <c r="D2" s="358"/>
      <c r="E2" s="358"/>
      <c r="F2" s="359"/>
    </row>
    <row r="3" spans="1:6" ht="49.9" customHeight="1" thickTop="1" thickBot="1">
      <c r="A3" s="83" t="s">
        <v>2</v>
      </c>
      <c r="B3" s="314" t="s">
        <v>122</v>
      </c>
      <c r="C3" s="314"/>
      <c r="D3" s="314"/>
      <c r="E3" s="314"/>
      <c r="F3" s="290" t="s">
        <v>93</v>
      </c>
    </row>
    <row r="4" spans="1:6" ht="35.450000000000003" customHeight="1">
      <c r="A4" s="113" t="s">
        <v>94</v>
      </c>
      <c r="B4" s="114" t="s">
        <v>95</v>
      </c>
      <c r="C4" s="115" t="s">
        <v>7</v>
      </c>
      <c r="D4" s="116" t="s">
        <v>63</v>
      </c>
      <c r="E4" s="117" t="s">
        <v>9</v>
      </c>
      <c r="F4" s="118" t="s">
        <v>10</v>
      </c>
    </row>
    <row r="5" spans="1:6" ht="28.7" customHeight="1">
      <c r="A5" s="119" t="s">
        <v>96</v>
      </c>
      <c r="B5" s="315" t="s">
        <v>123</v>
      </c>
      <c r="C5" s="316"/>
      <c r="D5" s="316"/>
      <c r="E5" s="316"/>
      <c r="F5" s="317"/>
    </row>
    <row r="6" spans="1:6" s="72" customFormat="1" ht="15.6">
      <c r="A6" s="121" t="s">
        <v>98</v>
      </c>
      <c r="B6" s="360" t="s">
        <v>124</v>
      </c>
      <c r="C6" s="361"/>
      <c r="D6" s="361"/>
      <c r="E6" s="361"/>
      <c r="F6" s="362"/>
    </row>
    <row r="7" spans="1:6" s="72" customFormat="1" ht="48" customHeight="1">
      <c r="A7" s="122" t="s">
        <v>101</v>
      </c>
      <c r="B7" s="123" t="s">
        <v>125</v>
      </c>
      <c r="C7" s="124" t="s">
        <v>126</v>
      </c>
      <c r="D7" s="125">
        <f>(6*4)</f>
        <v>24</v>
      </c>
      <c r="E7" s="126"/>
      <c r="F7" s="85"/>
    </row>
    <row r="8" spans="1:6" s="72" customFormat="1" ht="45.75" customHeight="1">
      <c r="A8" s="122" t="s">
        <v>104</v>
      </c>
      <c r="B8" s="127" t="s">
        <v>127</v>
      </c>
      <c r="C8" s="125" t="s">
        <v>112</v>
      </c>
      <c r="D8" s="125">
        <v>1</v>
      </c>
      <c r="E8" s="126"/>
      <c r="F8" s="85"/>
    </row>
    <row r="9" spans="1:6" s="72" customFormat="1" ht="32.25" customHeight="1">
      <c r="A9" s="122"/>
      <c r="B9" s="329" t="s">
        <v>128</v>
      </c>
      <c r="C9" s="330"/>
      <c r="D9" s="330"/>
      <c r="E9" s="330"/>
      <c r="F9" s="331"/>
    </row>
    <row r="10" spans="1:6" s="72" customFormat="1" ht="26.45" customHeight="1">
      <c r="A10" s="122" t="s">
        <v>110</v>
      </c>
      <c r="B10" s="354" t="s">
        <v>129</v>
      </c>
      <c r="C10" s="355"/>
      <c r="D10" s="355"/>
      <c r="E10" s="355"/>
      <c r="F10" s="356"/>
    </row>
    <row r="11" spans="1:6" s="72" customFormat="1" ht="59.25" customHeight="1">
      <c r="A11" s="122" t="s">
        <v>113</v>
      </c>
      <c r="B11" s="128" t="s">
        <v>130</v>
      </c>
      <c r="C11" s="124" t="s">
        <v>131</v>
      </c>
      <c r="D11" s="125">
        <v>4.8</v>
      </c>
      <c r="E11" s="126"/>
      <c r="F11" s="85"/>
    </row>
    <row r="12" spans="1:6" s="72" customFormat="1" ht="58.7" customHeight="1">
      <c r="A12" s="122" t="s">
        <v>115</v>
      </c>
      <c r="B12" s="127" t="s">
        <v>132</v>
      </c>
      <c r="C12" s="129" t="s">
        <v>133</v>
      </c>
      <c r="D12" s="125">
        <v>0.48</v>
      </c>
      <c r="E12" s="126"/>
      <c r="F12" s="85"/>
    </row>
    <row r="13" spans="1:6" ht="27.75" customHeight="1">
      <c r="A13" s="122" t="s">
        <v>118</v>
      </c>
      <c r="B13" s="123" t="s">
        <v>134</v>
      </c>
      <c r="C13" s="124" t="s">
        <v>131</v>
      </c>
      <c r="D13" s="125">
        <v>7.2</v>
      </c>
      <c r="E13" s="126"/>
      <c r="F13" s="85"/>
    </row>
    <row r="14" spans="1:6" ht="51.75" customHeight="1">
      <c r="A14" s="122" t="s">
        <v>135</v>
      </c>
      <c r="B14" s="127" t="s">
        <v>136</v>
      </c>
      <c r="C14" s="129" t="s">
        <v>137</v>
      </c>
      <c r="D14" s="129">
        <v>1.62</v>
      </c>
      <c r="E14" s="130"/>
      <c r="F14" s="84"/>
    </row>
    <row r="15" spans="1:6" ht="47.25" customHeight="1">
      <c r="A15" s="131" t="s">
        <v>138</v>
      </c>
      <c r="B15" s="127" t="s">
        <v>139</v>
      </c>
      <c r="C15" s="129" t="s">
        <v>15</v>
      </c>
      <c r="D15" s="129">
        <v>1</v>
      </c>
      <c r="E15" s="132"/>
      <c r="F15" s="84"/>
    </row>
    <row r="16" spans="1:6" ht="14.65">
      <c r="A16" s="133" t="s">
        <v>140</v>
      </c>
      <c r="B16" s="332" t="s">
        <v>141</v>
      </c>
      <c r="C16" s="333"/>
      <c r="D16" s="333"/>
      <c r="E16" s="333"/>
      <c r="F16" s="334"/>
    </row>
    <row r="17" spans="1:6" ht="61.5" customHeight="1">
      <c r="A17" s="122" t="s">
        <v>142</v>
      </c>
      <c r="B17" s="127" t="s">
        <v>143</v>
      </c>
      <c r="C17" s="124" t="s">
        <v>131</v>
      </c>
      <c r="D17" s="127">
        <v>0.49</v>
      </c>
      <c r="E17" s="132"/>
      <c r="F17" s="84"/>
    </row>
    <row r="18" spans="1:6" ht="38.25" customHeight="1">
      <c r="A18" s="122" t="s">
        <v>144</v>
      </c>
      <c r="B18" s="134" t="s">
        <v>127</v>
      </c>
      <c r="C18" s="124" t="s">
        <v>131</v>
      </c>
      <c r="D18" s="135">
        <v>1.1299999999999999</v>
      </c>
      <c r="E18" s="136"/>
      <c r="F18" s="137"/>
    </row>
    <row r="19" spans="1:6" ht="38.25" customHeight="1">
      <c r="A19" s="122" t="s">
        <v>145</v>
      </c>
      <c r="B19" s="335" t="s">
        <v>146</v>
      </c>
      <c r="C19" s="336"/>
      <c r="D19" s="336"/>
      <c r="E19" s="336"/>
      <c r="F19" s="337"/>
    </row>
    <row r="20" spans="1:6" ht="38.25" customHeight="1">
      <c r="A20" s="122" t="s">
        <v>147</v>
      </c>
      <c r="B20" s="134" t="s">
        <v>148</v>
      </c>
      <c r="C20" s="129" t="s">
        <v>137</v>
      </c>
      <c r="D20" s="135">
        <v>1.44</v>
      </c>
      <c r="E20" s="136"/>
      <c r="F20" s="137"/>
    </row>
    <row r="21" spans="1:6" ht="38.25" customHeight="1">
      <c r="A21" s="122" t="s">
        <v>149</v>
      </c>
      <c r="B21" s="134" t="s">
        <v>150</v>
      </c>
      <c r="C21" s="129" t="s">
        <v>137</v>
      </c>
      <c r="D21" s="135">
        <v>15</v>
      </c>
      <c r="E21" s="136"/>
      <c r="F21" s="137"/>
    </row>
    <row r="22" spans="1:6" ht="38.25" customHeight="1">
      <c r="A22" s="122" t="s">
        <v>151</v>
      </c>
      <c r="B22" s="335" t="s">
        <v>152</v>
      </c>
      <c r="C22" s="336"/>
      <c r="D22" s="336"/>
      <c r="E22" s="336"/>
      <c r="F22" s="337"/>
    </row>
    <row r="23" spans="1:6" ht="60.75" customHeight="1">
      <c r="A23" s="122" t="s">
        <v>153</v>
      </c>
      <c r="B23" s="138" t="s">
        <v>154</v>
      </c>
      <c r="C23" s="129" t="s">
        <v>137</v>
      </c>
      <c r="D23" s="134">
        <v>15</v>
      </c>
      <c r="E23" s="134"/>
      <c r="F23" s="134"/>
    </row>
    <row r="24" spans="1:6" ht="38.25" customHeight="1">
      <c r="A24" s="122" t="s">
        <v>155</v>
      </c>
      <c r="B24" s="335" t="s">
        <v>156</v>
      </c>
      <c r="C24" s="336"/>
      <c r="D24" s="336"/>
      <c r="E24" s="336"/>
      <c r="F24" s="337"/>
    </row>
    <row r="25" spans="1:6" ht="78.75" customHeight="1">
      <c r="A25" s="122" t="s">
        <v>157</v>
      </c>
      <c r="B25" s="138" t="s">
        <v>158</v>
      </c>
      <c r="C25" s="129" t="s">
        <v>137</v>
      </c>
      <c r="D25" s="134">
        <v>15</v>
      </c>
      <c r="E25" s="134"/>
      <c r="F25" s="134"/>
    </row>
    <row r="26" spans="1:6" ht="38.25" customHeight="1">
      <c r="A26" s="122" t="s">
        <v>159</v>
      </c>
      <c r="B26" s="348" t="s">
        <v>160</v>
      </c>
      <c r="C26" s="349"/>
      <c r="D26" s="349"/>
      <c r="E26" s="349"/>
      <c r="F26" s="350"/>
    </row>
    <row r="27" spans="1:6" ht="42" customHeight="1">
      <c r="A27" s="122" t="s">
        <v>161</v>
      </c>
      <c r="B27" s="323" t="s">
        <v>162</v>
      </c>
      <c r="C27" s="324"/>
      <c r="D27" s="324"/>
      <c r="E27" s="324"/>
      <c r="F27" s="325"/>
    </row>
    <row r="28" spans="1:6" ht="38.25" customHeight="1">
      <c r="A28" s="122" t="s">
        <v>163</v>
      </c>
      <c r="B28" s="335" t="s">
        <v>164</v>
      </c>
      <c r="C28" s="336"/>
      <c r="D28" s="336"/>
      <c r="E28" s="336"/>
      <c r="F28" s="337"/>
    </row>
    <row r="29" spans="1:6" ht="38.25" customHeight="1">
      <c r="A29" s="122" t="s">
        <v>165</v>
      </c>
      <c r="B29" s="134" t="s">
        <v>166</v>
      </c>
      <c r="C29" s="139"/>
      <c r="D29" s="135"/>
      <c r="E29" s="136"/>
      <c r="F29" s="137"/>
    </row>
    <row r="30" spans="1:6" ht="38.25" customHeight="1">
      <c r="A30" s="122" t="s">
        <v>167</v>
      </c>
      <c r="B30" s="134" t="s">
        <v>168</v>
      </c>
      <c r="C30" s="125" t="s">
        <v>117</v>
      </c>
      <c r="D30" s="125">
        <f>1.5*15</f>
        <v>22.5</v>
      </c>
      <c r="E30" s="140"/>
      <c r="F30" s="85"/>
    </row>
    <row r="31" spans="1:6" ht="38.25" customHeight="1">
      <c r="A31" s="122" t="s">
        <v>169</v>
      </c>
      <c r="B31" s="134" t="s">
        <v>170</v>
      </c>
      <c r="C31" s="139"/>
      <c r="D31" s="135"/>
      <c r="E31" s="136"/>
      <c r="F31" s="137"/>
    </row>
    <row r="32" spans="1:6" ht="38.25" customHeight="1">
      <c r="A32" s="122" t="s">
        <v>171</v>
      </c>
      <c r="B32" s="134" t="s">
        <v>172</v>
      </c>
      <c r="C32" s="125" t="s">
        <v>117</v>
      </c>
      <c r="D32" s="125">
        <f>4.7*6</f>
        <v>28.200000000000003</v>
      </c>
      <c r="E32" s="140"/>
      <c r="F32" s="85"/>
    </row>
    <row r="33" spans="1:6" ht="38.25" customHeight="1">
      <c r="A33" s="122" t="s">
        <v>173</v>
      </c>
      <c r="B33" s="134" t="s">
        <v>174</v>
      </c>
      <c r="C33" s="125" t="s">
        <v>117</v>
      </c>
      <c r="D33" s="125">
        <v>25</v>
      </c>
      <c r="E33" s="140"/>
      <c r="F33" s="85"/>
    </row>
    <row r="34" spans="1:6" ht="23.45" customHeight="1">
      <c r="A34" s="141" t="s">
        <v>175</v>
      </c>
      <c r="B34" s="341" t="s">
        <v>176</v>
      </c>
      <c r="C34" s="342"/>
      <c r="D34" s="342"/>
      <c r="E34" s="342"/>
      <c r="F34" s="343"/>
    </row>
    <row r="35" spans="1:6" ht="38.25" customHeight="1">
      <c r="A35" s="122" t="s">
        <v>177</v>
      </c>
      <c r="B35" s="134" t="s">
        <v>178</v>
      </c>
      <c r="C35" s="125" t="s">
        <v>117</v>
      </c>
      <c r="D35" s="125">
        <f>2.5*12</f>
        <v>30</v>
      </c>
      <c r="E35" s="140"/>
      <c r="F35" s="85"/>
    </row>
    <row r="36" spans="1:6" ht="38.25" customHeight="1">
      <c r="A36" s="122" t="s">
        <v>179</v>
      </c>
      <c r="B36" s="134" t="s">
        <v>180</v>
      </c>
      <c r="C36" s="125" t="s">
        <v>117</v>
      </c>
      <c r="D36" s="125">
        <v>16</v>
      </c>
      <c r="E36" s="140"/>
      <c r="F36" s="85"/>
    </row>
    <row r="37" spans="1:6" ht="38.25" customHeight="1">
      <c r="A37" s="122" t="s">
        <v>181</v>
      </c>
      <c r="B37" s="344" t="s">
        <v>182</v>
      </c>
      <c r="C37" s="345"/>
      <c r="D37" s="345"/>
      <c r="E37" s="345"/>
      <c r="F37" s="346"/>
    </row>
    <row r="38" spans="1:6" ht="38.25" customHeight="1">
      <c r="A38" s="122" t="s">
        <v>183</v>
      </c>
      <c r="B38" s="351" t="s">
        <v>184</v>
      </c>
      <c r="C38" s="352"/>
      <c r="D38" s="352"/>
      <c r="E38" s="352"/>
      <c r="F38" s="353"/>
    </row>
    <row r="39" spans="1:6" ht="38.25" customHeight="1">
      <c r="A39" s="122" t="s">
        <v>185</v>
      </c>
      <c r="B39" s="134" t="s">
        <v>186</v>
      </c>
      <c r="C39" s="142" t="s">
        <v>131</v>
      </c>
      <c r="D39" s="143">
        <v>1.5</v>
      </c>
      <c r="E39" s="144"/>
      <c r="F39" s="86"/>
    </row>
    <row r="40" spans="1:6" ht="38.25" customHeight="1">
      <c r="A40" s="122" t="s">
        <v>187</v>
      </c>
      <c r="B40" s="134" t="s">
        <v>188</v>
      </c>
      <c r="C40" s="142" t="s">
        <v>131</v>
      </c>
      <c r="D40" s="143">
        <v>0.14000000000000001</v>
      </c>
      <c r="E40" s="144"/>
      <c r="F40" s="86"/>
    </row>
    <row r="41" spans="1:6" ht="66" customHeight="1">
      <c r="A41" s="122" t="s">
        <v>189</v>
      </c>
      <c r="B41" s="338" t="s">
        <v>190</v>
      </c>
      <c r="C41" s="339"/>
      <c r="D41" s="339"/>
      <c r="E41" s="339"/>
      <c r="F41" s="340"/>
    </row>
    <row r="42" spans="1:6" ht="38.25" customHeight="1">
      <c r="A42" s="122" t="s">
        <v>191</v>
      </c>
      <c r="B42" s="134" t="s">
        <v>192</v>
      </c>
      <c r="C42" s="142" t="s">
        <v>131</v>
      </c>
      <c r="D42" s="143">
        <f>6*3*0.2</f>
        <v>3.6</v>
      </c>
      <c r="E42" s="144"/>
      <c r="F42" s="86"/>
    </row>
    <row r="43" spans="1:6" ht="38.25" customHeight="1">
      <c r="A43" s="122" t="s">
        <v>193</v>
      </c>
      <c r="B43" s="344" t="s">
        <v>194</v>
      </c>
      <c r="C43" s="345"/>
      <c r="D43" s="345"/>
      <c r="E43" s="345"/>
      <c r="F43" s="346"/>
    </row>
    <row r="44" spans="1:6" ht="38.25" customHeight="1">
      <c r="A44" s="122" t="s">
        <v>195</v>
      </c>
      <c r="B44" s="347" t="s">
        <v>196</v>
      </c>
      <c r="C44" s="347"/>
      <c r="D44" s="347"/>
      <c r="E44" s="347"/>
      <c r="F44" s="347"/>
    </row>
    <row r="45" spans="1:6" ht="38.25" customHeight="1">
      <c r="A45" s="122" t="s">
        <v>197</v>
      </c>
      <c r="B45" s="145" t="s">
        <v>198</v>
      </c>
      <c r="C45" s="146" t="s">
        <v>137</v>
      </c>
      <c r="D45" s="143">
        <f>6*3</f>
        <v>18</v>
      </c>
      <c r="E45" s="144"/>
      <c r="F45" s="86"/>
    </row>
    <row r="46" spans="1:6" ht="69" customHeight="1">
      <c r="A46" s="122" t="s">
        <v>199</v>
      </c>
      <c r="B46" s="134" t="s">
        <v>200</v>
      </c>
      <c r="C46" s="143" t="s">
        <v>15</v>
      </c>
      <c r="D46" s="143">
        <v>1</v>
      </c>
      <c r="E46" s="144"/>
      <c r="F46" s="86"/>
    </row>
    <row r="47" spans="1:6" ht="38.25" customHeight="1">
      <c r="A47" s="122" t="s">
        <v>201</v>
      </c>
      <c r="B47" s="134" t="s">
        <v>202</v>
      </c>
      <c r="C47" s="146" t="s">
        <v>15</v>
      </c>
      <c r="D47" s="143">
        <v>1</v>
      </c>
      <c r="E47" s="144"/>
      <c r="F47" s="104"/>
    </row>
    <row r="48" spans="1:6" ht="15" thickBot="1">
      <c r="A48" s="133" t="s">
        <v>2</v>
      </c>
      <c r="B48" s="147"/>
      <c r="C48" s="148"/>
      <c r="D48" s="148"/>
      <c r="E48" s="149"/>
      <c r="F48" s="150">
        <f>SUM(F7:F47)</f>
        <v>0</v>
      </c>
    </row>
    <row r="49" spans="1:6" ht="40.15" customHeight="1" thickBot="1">
      <c r="A49" s="326" t="s">
        <v>203</v>
      </c>
      <c r="B49" s="327"/>
      <c r="C49" s="327"/>
      <c r="D49" s="327"/>
      <c r="E49" s="328"/>
      <c r="F49" s="172"/>
    </row>
  </sheetData>
  <protectedRanges>
    <protectedRange sqref="E6:E11" name="UnitCost_1_1"/>
    <protectedRange sqref="E12" name="UnitCost_1_1_3"/>
  </protectedRanges>
  <mergeCells count="21">
    <mergeCell ref="A1:F1"/>
    <mergeCell ref="A2:F2"/>
    <mergeCell ref="B3:E3"/>
    <mergeCell ref="B5:F5"/>
    <mergeCell ref="B6:F6"/>
    <mergeCell ref="B27:F27"/>
    <mergeCell ref="A49:E49"/>
    <mergeCell ref="B9:F9"/>
    <mergeCell ref="B16:F16"/>
    <mergeCell ref="B19:F19"/>
    <mergeCell ref="B22:F22"/>
    <mergeCell ref="B41:F41"/>
    <mergeCell ref="B34:F34"/>
    <mergeCell ref="B43:F43"/>
    <mergeCell ref="B44:F44"/>
    <mergeCell ref="B24:F24"/>
    <mergeCell ref="B26:F26"/>
    <mergeCell ref="B28:F28"/>
    <mergeCell ref="B37:F37"/>
    <mergeCell ref="B38:F38"/>
    <mergeCell ref="B10:F10"/>
  </mergeCells>
  <pageMargins left="0.7" right="0.7" top="0.75" bottom="0.75" header="0.3" footer="0.3"/>
  <pageSetup paperSize="9" scale="56" fitToHeight="0" orientation="portrait" r:id="rId1"/>
  <headerFooter>
    <oddFooter>Page &amp;P of &amp;N</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F8543C-7CDE-4191-80B2-51C916DEAE82}">
  <sheetPr>
    <pageSetUpPr fitToPage="1"/>
  </sheetPr>
  <dimension ref="A1:F20"/>
  <sheetViews>
    <sheetView view="pageBreakPreview" zoomScale="76" zoomScaleNormal="70" zoomScaleSheetLayoutView="85" workbookViewId="0">
      <selection activeCell="D11" sqref="D11"/>
    </sheetView>
  </sheetViews>
  <sheetFormatPr defaultRowHeight="12.4"/>
  <cols>
    <col min="1" max="1" width="13.140625" style="73" customWidth="1"/>
    <col min="2" max="2" width="76.5703125" customWidth="1"/>
    <col min="3" max="3" width="14" style="74" customWidth="1"/>
    <col min="4" max="4" width="17.85546875" style="74" customWidth="1"/>
    <col min="5" max="5" width="18.140625" customWidth="1"/>
    <col min="6" max="6" width="21.7109375" customWidth="1"/>
  </cols>
  <sheetData>
    <row r="1" spans="1:6" ht="82.15" customHeight="1" thickBot="1">
      <c r="A1" s="308"/>
      <c r="B1" s="309"/>
      <c r="C1" s="309"/>
      <c r="D1" s="309"/>
      <c r="E1" s="309"/>
      <c r="F1" s="310"/>
    </row>
    <row r="2" spans="1:6" ht="48" customHeight="1" thickTop="1" thickBot="1">
      <c r="A2" s="311" t="s">
        <v>121</v>
      </c>
      <c r="B2" s="312"/>
      <c r="C2" s="312"/>
      <c r="D2" s="312"/>
      <c r="E2" s="312"/>
      <c r="F2" s="313"/>
    </row>
    <row r="3" spans="1:6" ht="48.6" customHeight="1" thickTop="1" thickBot="1">
      <c r="A3" s="83" t="s">
        <v>2</v>
      </c>
      <c r="B3" s="314" t="s">
        <v>204</v>
      </c>
      <c r="C3" s="314"/>
      <c r="D3" s="314"/>
      <c r="E3" s="314"/>
      <c r="F3" s="290" t="s">
        <v>93</v>
      </c>
    </row>
    <row r="4" spans="1:6" ht="28.9" customHeight="1">
      <c r="A4" s="173" t="s">
        <v>94</v>
      </c>
      <c r="B4" s="152" t="s">
        <v>95</v>
      </c>
      <c r="C4" s="174" t="s">
        <v>7</v>
      </c>
      <c r="D4" s="152" t="s">
        <v>63</v>
      </c>
      <c r="E4" s="175" t="s">
        <v>9</v>
      </c>
      <c r="F4" s="176" t="s">
        <v>10</v>
      </c>
    </row>
    <row r="5" spans="1:6" ht="28.7" customHeight="1">
      <c r="A5" s="119" t="s">
        <v>96</v>
      </c>
      <c r="B5" s="315" t="s">
        <v>205</v>
      </c>
      <c r="C5" s="316"/>
      <c r="D5" s="316"/>
      <c r="E5" s="316"/>
      <c r="F5" s="317"/>
    </row>
    <row r="6" spans="1:6" ht="115.15">
      <c r="A6" s="177"/>
      <c r="B6" s="178" t="s">
        <v>100</v>
      </c>
      <c r="C6" s="120"/>
      <c r="D6" s="120"/>
      <c r="E6" s="120"/>
      <c r="F6" s="120"/>
    </row>
    <row r="7" spans="1:6" s="72" customFormat="1" ht="15.6">
      <c r="A7" s="121" t="s">
        <v>98</v>
      </c>
      <c r="B7" s="318" t="s">
        <v>124</v>
      </c>
      <c r="C7" s="319"/>
      <c r="D7" s="319"/>
      <c r="E7" s="319"/>
      <c r="F7" s="320"/>
    </row>
    <row r="8" spans="1:6" s="72" customFormat="1" ht="37.9" customHeight="1">
      <c r="A8" s="159" t="s">
        <v>101</v>
      </c>
      <c r="B8" s="179" t="s">
        <v>206</v>
      </c>
      <c r="C8" s="180" t="s">
        <v>28</v>
      </c>
      <c r="D8" s="180">
        <v>64</v>
      </c>
      <c r="E8" s="87"/>
      <c r="F8" s="87"/>
    </row>
    <row r="9" spans="1:6" s="72" customFormat="1" ht="33.6" customHeight="1">
      <c r="A9" s="159" t="s">
        <v>104</v>
      </c>
      <c r="B9" s="127" t="s">
        <v>207</v>
      </c>
      <c r="C9" s="180" t="s">
        <v>208</v>
      </c>
      <c r="D9" s="180">
        <v>210</v>
      </c>
      <c r="E9" s="87"/>
      <c r="F9" s="87"/>
    </row>
    <row r="10" spans="1:6" s="72" customFormat="1" ht="37.15" customHeight="1">
      <c r="A10" s="159" t="s">
        <v>106</v>
      </c>
      <c r="B10" s="128" t="s">
        <v>209</v>
      </c>
      <c r="C10" s="181" t="s">
        <v>208</v>
      </c>
      <c r="D10" s="181">
        <v>200</v>
      </c>
      <c r="E10" s="88"/>
      <c r="F10" s="88"/>
    </row>
    <row r="11" spans="1:6" s="72" customFormat="1" ht="48" customHeight="1">
      <c r="A11" s="159" t="s">
        <v>108</v>
      </c>
      <c r="B11" s="127" t="s">
        <v>210</v>
      </c>
      <c r="C11" s="181" t="s">
        <v>117</v>
      </c>
      <c r="D11" s="181">
        <v>1</v>
      </c>
      <c r="E11" s="88"/>
      <c r="F11" s="88"/>
    </row>
    <row r="12" spans="1:6" ht="27.75" customHeight="1">
      <c r="A12" s="159" t="s">
        <v>104</v>
      </c>
      <c r="B12" s="123" t="s">
        <v>211</v>
      </c>
      <c r="C12" s="181" t="s">
        <v>117</v>
      </c>
      <c r="D12" s="181">
        <v>1</v>
      </c>
      <c r="E12" s="88"/>
      <c r="F12" s="88"/>
    </row>
    <row r="13" spans="1:6" ht="40.9" customHeight="1">
      <c r="A13" s="159" t="s">
        <v>212</v>
      </c>
      <c r="B13" s="127" t="s">
        <v>213</v>
      </c>
      <c r="C13" s="180" t="s">
        <v>117</v>
      </c>
      <c r="D13" s="180">
        <v>1</v>
      </c>
      <c r="E13" s="87"/>
      <c r="F13" s="87"/>
    </row>
    <row r="14" spans="1:6" ht="37.15" customHeight="1">
      <c r="A14" s="159" t="s">
        <v>214</v>
      </c>
      <c r="B14" s="127" t="s">
        <v>215</v>
      </c>
      <c r="C14" s="180" t="s">
        <v>117</v>
      </c>
      <c r="D14" s="180">
        <v>2</v>
      </c>
      <c r="E14" s="87"/>
      <c r="F14" s="87"/>
    </row>
    <row r="15" spans="1:6" ht="46.15" customHeight="1">
      <c r="A15" s="159" t="s">
        <v>216</v>
      </c>
      <c r="B15" s="127" t="s">
        <v>217</v>
      </c>
      <c r="C15" s="180" t="s">
        <v>117</v>
      </c>
      <c r="D15" s="180">
        <v>2</v>
      </c>
      <c r="E15" s="87"/>
      <c r="F15" s="87"/>
    </row>
    <row r="16" spans="1:6" ht="38.25" customHeight="1">
      <c r="A16" s="159" t="s">
        <v>218</v>
      </c>
      <c r="B16" s="134" t="s">
        <v>219</v>
      </c>
      <c r="C16" s="181" t="s">
        <v>117</v>
      </c>
      <c r="D16" s="181">
        <v>1</v>
      </c>
      <c r="E16" s="88"/>
      <c r="F16" s="88"/>
    </row>
    <row r="17" spans="1:6" ht="38.25" customHeight="1">
      <c r="A17" s="159" t="s">
        <v>220</v>
      </c>
      <c r="B17" s="134" t="s">
        <v>221</v>
      </c>
      <c r="C17" s="182" t="s">
        <v>222</v>
      </c>
      <c r="D17" s="180">
        <v>1</v>
      </c>
      <c r="E17" s="87"/>
      <c r="F17" s="90"/>
    </row>
    <row r="18" spans="1:6" ht="38.25" customHeight="1">
      <c r="A18" s="159" t="s">
        <v>104</v>
      </c>
      <c r="B18" s="134" t="s">
        <v>223</v>
      </c>
      <c r="C18" s="183" t="s">
        <v>222</v>
      </c>
      <c r="D18" s="181">
        <v>1</v>
      </c>
      <c r="E18" s="88"/>
      <c r="F18" s="89"/>
    </row>
    <row r="19" spans="1:6" ht="15.95" thickBot="1">
      <c r="A19" s="167" t="s">
        <v>2</v>
      </c>
      <c r="B19" s="168"/>
      <c r="C19" s="169"/>
      <c r="D19" s="169"/>
      <c r="E19" s="170"/>
      <c r="F19" s="184">
        <f>SUM(F8:F18)</f>
        <v>0</v>
      </c>
    </row>
    <row r="20" spans="1:6" ht="42" customHeight="1" thickBot="1">
      <c r="A20" s="363" t="s">
        <v>224</v>
      </c>
      <c r="B20" s="364"/>
      <c r="C20" s="364"/>
      <c r="D20" s="364"/>
      <c r="E20" s="365"/>
      <c r="F20" s="111"/>
    </row>
  </sheetData>
  <protectedRanges>
    <protectedRange sqref="E7:E10" name="UnitCost_1_1"/>
    <protectedRange sqref="E11" name="UnitCost_1_1_3"/>
  </protectedRanges>
  <mergeCells count="6">
    <mergeCell ref="A20:E20"/>
    <mergeCell ref="A1:F1"/>
    <mergeCell ref="A2:F2"/>
    <mergeCell ref="B3:E3"/>
    <mergeCell ref="B5:F5"/>
    <mergeCell ref="B7:F7"/>
  </mergeCells>
  <pageMargins left="0.7" right="0.7" top="0.75" bottom="0.75" header="0.3" footer="0.3"/>
  <pageSetup paperSize="9" scale="54" fitToHeight="0" orientation="portrait" r:id="rId1"/>
  <headerFooter>
    <oddFooter>Page &amp;P of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A592C-26A0-497F-9DBF-6B624F345A7D}">
  <sheetPr>
    <pageSetUpPr fitToPage="1"/>
  </sheetPr>
  <dimension ref="A1:F28"/>
  <sheetViews>
    <sheetView view="pageBreakPreview" zoomScale="86" zoomScaleNormal="70" zoomScaleSheetLayoutView="86" workbookViewId="0">
      <selection activeCell="A3" sqref="A3:F3"/>
    </sheetView>
  </sheetViews>
  <sheetFormatPr defaultColWidth="8.85546875" defaultRowHeight="12.6"/>
  <cols>
    <col min="1" max="1" width="7.140625" style="100" customWidth="1"/>
    <col min="2" max="2" width="66.28515625" style="97" customWidth="1"/>
    <col min="3" max="3" width="9" style="101" customWidth="1"/>
    <col min="4" max="4" width="11.28515625" style="101" customWidth="1"/>
    <col min="5" max="5" width="12.7109375" style="97" customWidth="1"/>
    <col min="6" max="6" width="15.7109375" style="97" customWidth="1"/>
    <col min="7" max="16384" width="8.85546875" style="97"/>
  </cols>
  <sheetData>
    <row r="1" spans="1:6" ht="74.45" customHeight="1" thickBot="1">
      <c r="A1" s="375"/>
      <c r="B1" s="376"/>
      <c r="C1" s="376"/>
      <c r="D1" s="376"/>
      <c r="E1" s="376"/>
      <c r="F1" s="377"/>
    </row>
    <row r="2" spans="1:6" ht="38.450000000000003" customHeight="1" thickTop="1" thickBot="1">
      <c r="A2" s="378" t="s">
        <v>121</v>
      </c>
      <c r="B2" s="379"/>
      <c r="C2" s="379"/>
      <c r="D2" s="379"/>
      <c r="E2" s="379"/>
      <c r="F2" s="380"/>
    </row>
    <row r="3" spans="1:6" ht="22.9" customHeight="1" thickTop="1" thickBot="1">
      <c r="A3" s="388" t="s">
        <v>225</v>
      </c>
      <c r="B3" s="389"/>
      <c r="C3" s="389"/>
      <c r="D3" s="389"/>
      <c r="E3" s="389"/>
      <c r="F3" s="390"/>
    </row>
    <row r="4" spans="1:6" ht="30">
      <c r="A4" s="185" t="s">
        <v>94</v>
      </c>
      <c r="B4" s="186" t="s">
        <v>95</v>
      </c>
      <c r="C4" s="187" t="s">
        <v>7</v>
      </c>
      <c r="D4" s="188" t="s">
        <v>63</v>
      </c>
      <c r="E4" s="189" t="s">
        <v>9</v>
      </c>
      <c r="F4" s="190" t="s">
        <v>10</v>
      </c>
    </row>
    <row r="5" spans="1:6" ht="28.7" customHeight="1">
      <c r="A5" s="191" t="s">
        <v>96</v>
      </c>
      <c r="B5" s="381" t="s">
        <v>226</v>
      </c>
      <c r="C5" s="382"/>
      <c r="D5" s="382"/>
      <c r="E5" s="382"/>
      <c r="F5" s="383"/>
    </row>
    <row r="6" spans="1:6" ht="15">
      <c r="A6" s="192">
        <v>1</v>
      </c>
      <c r="B6" s="369" t="s">
        <v>227</v>
      </c>
      <c r="C6" s="370"/>
      <c r="D6" s="370"/>
      <c r="E6" s="370"/>
      <c r="F6" s="384"/>
    </row>
    <row r="7" spans="1:6" ht="53.45" customHeight="1">
      <c r="A7" s="193">
        <v>1.1000000000000001</v>
      </c>
      <c r="B7" s="194" t="s">
        <v>228</v>
      </c>
      <c r="C7" s="195" t="s">
        <v>229</v>
      </c>
      <c r="D7" s="196">
        <v>39.89</v>
      </c>
      <c r="E7" s="95"/>
      <c r="F7" s="197"/>
    </row>
    <row r="8" spans="1:6" ht="45.75" customHeight="1">
      <c r="A8" s="193">
        <v>1.2</v>
      </c>
      <c r="B8" s="198" t="s">
        <v>230</v>
      </c>
      <c r="C8" s="195" t="s">
        <v>229</v>
      </c>
      <c r="D8" s="196">
        <v>1.2</v>
      </c>
      <c r="E8" s="95"/>
      <c r="F8" s="197"/>
    </row>
    <row r="9" spans="1:6" ht="60" customHeight="1" thickBot="1">
      <c r="A9" s="193">
        <v>1.3</v>
      </c>
      <c r="B9" s="199" t="s">
        <v>231</v>
      </c>
      <c r="C9" s="200" t="s">
        <v>229</v>
      </c>
      <c r="D9" s="201">
        <f>1.4*1.4*0.6*6</f>
        <v>7.0559999999999983</v>
      </c>
      <c r="E9" s="96"/>
      <c r="F9" s="202"/>
    </row>
    <row r="10" spans="1:6" ht="15" customHeight="1" thickBot="1">
      <c r="A10" s="203">
        <v>2</v>
      </c>
      <c r="B10" s="385" t="s">
        <v>232</v>
      </c>
      <c r="C10" s="386"/>
      <c r="D10" s="386"/>
      <c r="E10" s="386"/>
      <c r="F10" s="387"/>
    </row>
    <row r="11" spans="1:6" ht="72" customHeight="1">
      <c r="A11" s="204">
        <v>2.1</v>
      </c>
      <c r="B11" s="205" t="s">
        <v>233</v>
      </c>
      <c r="C11" s="206" t="s">
        <v>229</v>
      </c>
      <c r="D11" s="207">
        <v>5.83</v>
      </c>
      <c r="E11" s="94"/>
      <c r="F11" s="208"/>
    </row>
    <row r="12" spans="1:6" ht="59.25" customHeight="1">
      <c r="A12" s="204">
        <v>2.2000000000000002</v>
      </c>
      <c r="B12" s="205" t="s">
        <v>234</v>
      </c>
      <c r="C12" s="206" t="s">
        <v>229</v>
      </c>
      <c r="D12" s="209">
        <v>9.32</v>
      </c>
      <c r="E12" s="94"/>
      <c r="F12" s="208"/>
    </row>
    <row r="13" spans="1:6" ht="19.899999999999999" customHeight="1">
      <c r="A13" s="193">
        <v>3</v>
      </c>
      <c r="B13" s="366" t="s">
        <v>235</v>
      </c>
      <c r="C13" s="367"/>
      <c r="D13" s="367"/>
      <c r="E13" s="367"/>
      <c r="F13" s="368"/>
    </row>
    <row r="14" spans="1:6" ht="54.6" customHeight="1">
      <c r="A14" s="193">
        <v>3.1</v>
      </c>
      <c r="B14" s="210" t="s">
        <v>236</v>
      </c>
      <c r="C14" s="195" t="s">
        <v>229</v>
      </c>
      <c r="D14" s="196">
        <f>3.4*6.4*0.15</f>
        <v>3.2640000000000002</v>
      </c>
      <c r="E14" s="95"/>
      <c r="F14" s="197"/>
    </row>
    <row r="15" spans="1:6" ht="27.75" customHeight="1">
      <c r="A15" s="193">
        <v>3.2</v>
      </c>
      <c r="B15" s="194" t="s">
        <v>237</v>
      </c>
      <c r="C15" s="211" t="s">
        <v>238</v>
      </c>
      <c r="D15" s="196">
        <v>17</v>
      </c>
      <c r="E15" s="98"/>
      <c r="F15" s="197"/>
    </row>
    <row r="16" spans="1:6" ht="57" customHeight="1">
      <c r="A16" s="193">
        <v>3.3</v>
      </c>
      <c r="B16" s="194" t="s">
        <v>239</v>
      </c>
      <c r="C16" s="195" t="s">
        <v>229</v>
      </c>
      <c r="D16" s="196">
        <f>18.8*1.5*0.12</f>
        <v>3.3840000000000003</v>
      </c>
      <c r="E16" s="95"/>
      <c r="F16" s="197"/>
    </row>
    <row r="17" spans="1:6" ht="54" customHeight="1">
      <c r="A17" s="212">
        <v>3.4</v>
      </c>
      <c r="B17" s="194" t="s">
        <v>240</v>
      </c>
      <c r="C17" s="195" t="s">
        <v>229</v>
      </c>
      <c r="D17" s="196">
        <f>3.2*6.2*0.1</f>
        <v>1.9840000000000004</v>
      </c>
      <c r="E17" s="95"/>
      <c r="F17" s="197"/>
    </row>
    <row r="18" spans="1:6" ht="15">
      <c r="A18" s="213">
        <v>4</v>
      </c>
      <c r="B18" s="369" t="s">
        <v>241</v>
      </c>
      <c r="C18" s="370"/>
      <c r="D18" s="370"/>
      <c r="E18" s="370"/>
      <c r="F18" s="371"/>
    </row>
    <row r="19" spans="1:6" ht="75" customHeight="1">
      <c r="A19" s="214">
        <v>4.0999999999999996</v>
      </c>
      <c r="B19" s="194" t="s">
        <v>242</v>
      </c>
      <c r="C19" s="211" t="s">
        <v>243</v>
      </c>
      <c r="D19" s="215">
        <v>0.02</v>
      </c>
      <c r="E19" s="95"/>
      <c r="F19" s="197"/>
    </row>
    <row r="20" spans="1:6" ht="29.25" customHeight="1">
      <c r="A20" s="193">
        <v>4.2</v>
      </c>
      <c r="B20" s="216" t="s">
        <v>244</v>
      </c>
      <c r="C20" s="217" t="s">
        <v>245</v>
      </c>
      <c r="D20" s="218">
        <v>0.4</v>
      </c>
      <c r="E20" s="99"/>
      <c r="F20" s="219"/>
    </row>
    <row r="21" spans="1:6" ht="22.15" customHeight="1">
      <c r="A21" s="214">
        <v>4.3</v>
      </c>
      <c r="B21" s="220" t="s">
        <v>246</v>
      </c>
      <c r="C21" s="211" t="s">
        <v>247</v>
      </c>
      <c r="D21" s="215">
        <v>16</v>
      </c>
      <c r="E21" s="95"/>
      <c r="F21" s="197"/>
    </row>
    <row r="22" spans="1:6" ht="43.15" customHeight="1">
      <c r="A22" s="214">
        <v>4.4000000000000004</v>
      </c>
      <c r="B22" s="194" t="s">
        <v>248</v>
      </c>
      <c r="C22" s="211" t="s">
        <v>15</v>
      </c>
      <c r="D22" s="215">
        <v>1</v>
      </c>
      <c r="E22" s="95"/>
      <c r="F22" s="197"/>
    </row>
    <row r="23" spans="1:6" ht="43.15" customHeight="1">
      <c r="A23" s="214">
        <v>4.5</v>
      </c>
      <c r="B23" s="194" t="s">
        <v>249</v>
      </c>
      <c r="C23" s="211" t="s">
        <v>243</v>
      </c>
      <c r="D23" s="215">
        <v>1</v>
      </c>
      <c r="E23" s="95"/>
      <c r="F23" s="197"/>
    </row>
    <row r="24" spans="1:6" ht="43.15" customHeight="1">
      <c r="A24" s="221">
        <v>5</v>
      </c>
      <c r="B24" s="369" t="s">
        <v>250</v>
      </c>
      <c r="C24" s="370"/>
      <c r="D24" s="370"/>
      <c r="E24" s="370"/>
      <c r="F24" s="371"/>
    </row>
    <row r="25" spans="1:6" ht="43.15" customHeight="1">
      <c r="A25" s="221"/>
      <c r="B25" s="220" t="s">
        <v>251</v>
      </c>
      <c r="C25" s="211" t="s">
        <v>15</v>
      </c>
      <c r="D25" s="215">
        <v>1</v>
      </c>
      <c r="E25" s="95"/>
      <c r="F25" s="202"/>
    </row>
    <row r="26" spans="1:6" ht="43.15" customHeight="1">
      <c r="A26" s="221"/>
      <c r="B26" s="194"/>
      <c r="C26" s="211"/>
      <c r="D26" s="215"/>
      <c r="E26" s="95"/>
      <c r="F26" s="202"/>
    </row>
    <row r="27" spans="1:6" ht="15.4" thickBot="1">
      <c r="A27" s="222" t="s">
        <v>2</v>
      </c>
      <c r="B27" s="223"/>
      <c r="C27" s="224"/>
      <c r="D27" s="224"/>
      <c r="E27" s="225"/>
      <c r="F27" s="226"/>
    </row>
    <row r="28" spans="1:6" ht="32.450000000000003" customHeight="1" thickBot="1">
      <c r="A28" s="372" t="s">
        <v>252</v>
      </c>
      <c r="B28" s="373"/>
      <c r="C28" s="373"/>
      <c r="D28" s="373"/>
      <c r="E28" s="374"/>
      <c r="F28" s="227">
        <f>SUM(F7:F27)</f>
        <v>0</v>
      </c>
    </row>
  </sheetData>
  <protectedRanges>
    <protectedRange sqref="E6:E13" name="UnitCost_1_1"/>
    <protectedRange sqref="E14" name="UnitCost_1_1_3"/>
  </protectedRanges>
  <mergeCells count="10">
    <mergeCell ref="B13:F13"/>
    <mergeCell ref="B18:F18"/>
    <mergeCell ref="A28:E28"/>
    <mergeCell ref="A1:F1"/>
    <mergeCell ref="A2:F2"/>
    <mergeCell ref="B5:F5"/>
    <mergeCell ref="B6:F6"/>
    <mergeCell ref="B10:F10"/>
    <mergeCell ref="A3:F3"/>
    <mergeCell ref="B24:F24"/>
  </mergeCells>
  <pageMargins left="0.7" right="0.7" top="0.75" bottom="0.75" header="0.3" footer="0.3"/>
  <pageSetup paperSize="9" scale="72" fitToHeight="0" orientation="portrait" r:id="rId1"/>
  <headerFooter>
    <oddFooter>Page &amp;P of &amp;N</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EC1230-B1BE-4828-B402-7E90E25B66D9}">
  <sheetPr>
    <pageSetUpPr fitToPage="1"/>
  </sheetPr>
  <dimension ref="A1:F17"/>
  <sheetViews>
    <sheetView view="pageBreakPreview" zoomScale="80" zoomScaleNormal="70" zoomScaleSheetLayoutView="80" workbookViewId="0">
      <selection activeCell="F3" sqref="F3"/>
    </sheetView>
  </sheetViews>
  <sheetFormatPr defaultRowHeight="12.4"/>
  <cols>
    <col min="1" max="1" width="6.42578125" style="73" customWidth="1"/>
    <col min="2" max="2" width="61.140625" customWidth="1"/>
    <col min="3" max="4" width="14" style="74" customWidth="1"/>
    <col min="5" max="5" width="18.7109375" customWidth="1"/>
    <col min="6" max="6" width="24.42578125" customWidth="1"/>
    <col min="7" max="7" width="24.5703125" customWidth="1"/>
  </cols>
  <sheetData>
    <row r="1" spans="1:6" ht="100.15" customHeight="1" thickBot="1">
      <c r="A1" s="308"/>
      <c r="B1" s="309"/>
      <c r="C1" s="309"/>
      <c r="D1" s="309"/>
      <c r="E1" s="309"/>
      <c r="F1" s="310"/>
    </row>
    <row r="2" spans="1:6" ht="55.9" customHeight="1" thickTop="1" thickBot="1">
      <c r="A2" s="311" t="s">
        <v>121</v>
      </c>
      <c r="B2" s="312"/>
      <c r="C2" s="312"/>
      <c r="D2" s="312"/>
      <c r="E2" s="312"/>
      <c r="F2" s="313"/>
    </row>
    <row r="3" spans="1:6" ht="27.6" customHeight="1" thickTop="1" thickBot="1">
      <c r="A3" s="83" t="s">
        <v>2</v>
      </c>
      <c r="B3" s="314" t="s">
        <v>253</v>
      </c>
      <c r="C3" s="314"/>
      <c r="D3" s="314"/>
      <c r="E3" s="314"/>
      <c r="F3" s="289" t="s">
        <v>93</v>
      </c>
    </row>
    <row r="4" spans="1:6" ht="26.45" customHeight="1">
      <c r="A4" s="151" t="s">
        <v>94</v>
      </c>
      <c r="B4" s="152" t="s">
        <v>95</v>
      </c>
      <c r="C4" s="153" t="s">
        <v>7</v>
      </c>
      <c r="D4" s="154" t="s">
        <v>63</v>
      </c>
      <c r="E4" s="155" t="s">
        <v>9</v>
      </c>
      <c r="F4" s="156" t="s">
        <v>10</v>
      </c>
    </row>
    <row r="5" spans="1:6" ht="28.7" customHeight="1">
      <c r="A5" s="228" t="s">
        <v>96</v>
      </c>
      <c r="B5" s="391" t="s">
        <v>97</v>
      </c>
      <c r="C5" s="392"/>
      <c r="D5" s="392"/>
      <c r="E5" s="392"/>
      <c r="F5" s="393"/>
    </row>
    <row r="6" spans="1:6" s="72" customFormat="1" ht="15">
      <c r="A6" s="229">
        <v>1</v>
      </c>
      <c r="B6" s="394" t="s">
        <v>227</v>
      </c>
      <c r="C6" s="395"/>
      <c r="D6" s="395"/>
      <c r="E6" s="395"/>
      <c r="F6" s="396"/>
    </row>
    <row r="7" spans="1:6" s="72" customFormat="1" ht="69.75" customHeight="1" thickBot="1">
      <c r="A7" s="159">
        <v>1.1000000000000001</v>
      </c>
      <c r="B7" s="230" t="s">
        <v>254</v>
      </c>
      <c r="C7" s="231" t="s">
        <v>229</v>
      </c>
      <c r="D7" s="232">
        <f>0.4*0.6*1000</f>
        <v>240</v>
      </c>
      <c r="E7" s="233"/>
      <c r="F7" s="234"/>
    </row>
    <row r="8" spans="1:6" s="72" customFormat="1" ht="60.6" customHeight="1" thickBot="1">
      <c r="A8" s="159">
        <v>1.2</v>
      </c>
      <c r="B8" s="230" t="s">
        <v>255</v>
      </c>
      <c r="C8" s="231" t="s">
        <v>256</v>
      </c>
      <c r="D8" s="235">
        <v>1000</v>
      </c>
      <c r="E8" s="233"/>
      <c r="F8" s="234"/>
    </row>
    <row r="9" spans="1:6" s="72" customFormat="1" ht="60" customHeight="1" thickBot="1">
      <c r="A9" s="159">
        <v>1.3</v>
      </c>
      <c r="B9" s="230" t="s">
        <v>257</v>
      </c>
      <c r="C9" s="231" t="s">
        <v>256</v>
      </c>
      <c r="D9" s="235">
        <v>1000</v>
      </c>
      <c r="E9" s="233"/>
      <c r="F9" s="234"/>
    </row>
    <row r="10" spans="1:6" s="72" customFormat="1" ht="32.450000000000003" customHeight="1" thickBot="1">
      <c r="A10" s="159">
        <v>1.4</v>
      </c>
      <c r="B10" s="236" t="s">
        <v>258</v>
      </c>
      <c r="C10" s="237" t="s">
        <v>15</v>
      </c>
      <c r="D10" s="237">
        <v>1</v>
      </c>
      <c r="E10" s="238"/>
      <c r="F10" s="239"/>
    </row>
    <row r="11" spans="1:6" s="72" customFormat="1" ht="42.6" customHeight="1" thickBot="1">
      <c r="A11" s="159">
        <v>1.5</v>
      </c>
      <c r="B11" s="230" t="s">
        <v>259</v>
      </c>
      <c r="C11" s="231" t="s">
        <v>260</v>
      </c>
      <c r="D11" s="231">
        <v>6</v>
      </c>
      <c r="E11" s="233"/>
      <c r="F11" s="234"/>
    </row>
    <row r="12" spans="1:6" s="72" customFormat="1" ht="40.15" customHeight="1" thickBot="1">
      <c r="A12" s="159">
        <v>1.5</v>
      </c>
      <c r="B12" s="230" t="s">
        <v>261</v>
      </c>
      <c r="C12" s="237" t="s">
        <v>260</v>
      </c>
      <c r="D12" s="237">
        <v>1</v>
      </c>
      <c r="E12" s="238"/>
      <c r="F12" s="239"/>
    </row>
    <row r="13" spans="1:6" s="72" customFormat="1" ht="27.6" customHeight="1">
      <c r="A13" s="159"/>
      <c r="B13" s="240"/>
      <c r="C13" s="241"/>
      <c r="D13" s="241"/>
      <c r="E13" s="242"/>
      <c r="F13" s="243"/>
    </row>
    <row r="14" spans="1:6" s="72" customFormat="1" ht="51.6" customHeight="1" thickBot="1">
      <c r="A14" s="159"/>
      <c r="B14" s="244" t="s">
        <v>262</v>
      </c>
      <c r="C14" s="245" t="s">
        <v>103</v>
      </c>
      <c r="D14" s="246">
        <v>167</v>
      </c>
      <c r="E14" s="247"/>
      <c r="F14" s="248"/>
    </row>
    <row r="15" spans="1:6" s="72" customFormat="1" ht="51.6" customHeight="1" thickBot="1">
      <c r="A15" s="159"/>
      <c r="B15" s="244" t="s">
        <v>263</v>
      </c>
      <c r="C15" s="245" t="s">
        <v>103</v>
      </c>
      <c r="D15" s="249">
        <v>56</v>
      </c>
      <c r="E15" s="250"/>
      <c r="F15" s="248"/>
    </row>
    <row r="16" spans="1:6" ht="15.95" thickBot="1">
      <c r="A16" s="167" t="s">
        <v>2</v>
      </c>
      <c r="B16" s="168"/>
      <c r="C16" s="169"/>
      <c r="D16" s="169"/>
      <c r="E16" s="170"/>
      <c r="F16" s="171"/>
    </row>
    <row r="17" spans="1:6" ht="35.25" customHeight="1" thickBot="1">
      <c r="A17" s="363" t="s">
        <v>264</v>
      </c>
      <c r="B17" s="364"/>
      <c r="C17" s="364"/>
      <c r="D17" s="364"/>
      <c r="E17" s="365"/>
      <c r="F17" s="111">
        <f>SUM(F7:F16)</f>
        <v>0</v>
      </c>
    </row>
  </sheetData>
  <protectedRanges>
    <protectedRange sqref="E6:E11" name="UnitCost_1_1"/>
    <protectedRange sqref="E12:E15" name="UnitCost_1_1_3"/>
  </protectedRanges>
  <mergeCells count="6">
    <mergeCell ref="A17:E17"/>
    <mergeCell ref="A1:F1"/>
    <mergeCell ref="A2:F2"/>
    <mergeCell ref="B3:E3"/>
    <mergeCell ref="B5:F5"/>
    <mergeCell ref="B6:F6"/>
  </mergeCells>
  <pageMargins left="0.7" right="0.7" top="0.75" bottom="0.75" header="0.3" footer="0.3"/>
  <pageSetup paperSize="9" scale="64" fitToHeight="0" orientation="portrait" r:id="rId1"/>
  <headerFooter>
    <oddFooter>Page &amp;P of &amp;N</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A1C98-419D-4056-916C-0F93FFC755BD}">
  <sheetPr>
    <pageSetUpPr fitToPage="1"/>
  </sheetPr>
  <dimension ref="A1:F29"/>
  <sheetViews>
    <sheetView view="pageBreakPreview" zoomScale="82" zoomScaleNormal="70" zoomScaleSheetLayoutView="85" workbookViewId="0">
      <selection activeCell="F11" sqref="F11"/>
    </sheetView>
  </sheetViews>
  <sheetFormatPr defaultRowHeight="12.4"/>
  <cols>
    <col min="1" max="1" width="11.7109375" style="73" customWidth="1"/>
    <col min="2" max="2" width="76.5703125" customWidth="1"/>
    <col min="3" max="3" width="11.5703125" style="74" customWidth="1"/>
    <col min="4" max="4" width="12.28515625" style="74" customWidth="1"/>
    <col min="5" max="5" width="14.28515625" customWidth="1"/>
    <col min="6" max="6" width="19.85546875" customWidth="1"/>
  </cols>
  <sheetData>
    <row r="1" spans="1:6" ht="81" customHeight="1" thickBot="1">
      <c r="A1" s="308"/>
      <c r="B1" s="309"/>
      <c r="C1" s="309"/>
      <c r="D1" s="309"/>
      <c r="E1" s="309"/>
      <c r="F1" s="310"/>
    </row>
    <row r="2" spans="1:6" ht="36" customHeight="1" thickTop="1" thickBot="1">
      <c r="A2" s="311" t="s">
        <v>121</v>
      </c>
      <c r="B2" s="312"/>
      <c r="C2" s="312"/>
      <c r="D2" s="312"/>
      <c r="E2" s="312"/>
      <c r="F2" s="313"/>
    </row>
    <row r="3" spans="1:6" ht="39" customHeight="1" thickTop="1" thickBot="1">
      <c r="A3" s="83" t="s">
        <v>2</v>
      </c>
      <c r="B3" s="314" t="s">
        <v>265</v>
      </c>
      <c r="C3" s="314"/>
      <c r="D3" s="314"/>
      <c r="E3" s="314"/>
      <c r="F3" s="289" t="s">
        <v>93</v>
      </c>
    </row>
    <row r="4" spans="1:6" ht="34.15" customHeight="1">
      <c r="A4" s="173" t="s">
        <v>94</v>
      </c>
      <c r="B4" s="152" t="s">
        <v>95</v>
      </c>
      <c r="C4" s="174" t="s">
        <v>7</v>
      </c>
      <c r="D4" s="152" t="s">
        <v>63</v>
      </c>
      <c r="E4" s="175" t="s">
        <v>9</v>
      </c>
      <c r="F4" s="176" t="s">
        <v>10</v>
      </c>
    </row>
    <row r="5" spans="1:6" ht="28.7" customHeight="1">
      <c r="A5" s="119" t="s">
        <v>96</v>
      </c>
      <c r="B5" s="315" t="s">
        <v>266</v>
      </c>
      <c r="C5" s="316"/>
      <c r="D5" s="316"/>
      <c r="E5" s="316"/>
      <c r="F5" s="317"/>
    </row>
    <row r="6" spans="1:6" s="72" customFormat="1" ht="15.6">
      <c r="A6" s="121" t="s">
        <v>98</v>
      </c>
      <c r="B6" s="318" t="s">
        <v>267</v>
      </c>
      <c r="C6" s="319"/>
      <c r="D6" s="319"/>
      <c r="E6" s="319"/>
      <c r="F6" s="320"/>
    </row>
    <row r="7" spans="1:6" s="72" customFormat="1" ht="50.45" customHeight="1">
      <c r="A7" s="122" t="s">
        <v>101</v>
      </c>
      <c r="B7" s="251" t="s">
        <v>268</v>
      </c>
      <c r="C7" s="252" t="s">
        <v>269</v>
      </c>
      <c r="D7" s="253">
        <v>40</v>
      </c>
      <c r="E7" s="136"/>
      <c r="F7" s="137"/>
    </row>
    <row r="8" spans="1:6" s="72" customFormat="1" ht="36" customHeight="1">
      <c r="A8" s="122" t="s">
        <v>104</v>
      </c>
      <c r="B8" s="251" t="s">
        <v>270</v>
      </c>
      <c r="C8" s="252" t="s">
        <v>271</v>
      </c>
      <c r="D8" s="253">
        <v>18</v>
      </c>
      <c r="E8" s="132"/>
      <c r="F8" s="84"/>
    </row>
    <row r="9" spans="1:6" s="72" customFormat="1" ht="49.15" customHeight="1">
      <c r="A9" s="122" t="s">
        <v>106</v>
      </c>
      <c r="B9" s="251" t="s">
        <v>272</v>
      </c>
      <c r="C9" s="252" t="s">
        <v>271</v>
      </c>
      <c r="D9" s="253">
        <v>7</v>
      </c>
      <c r="E9" s="132"/>
      <c r="F9" s="84"/>
    </row>
    <row r="10" spans="1:6" s="72" customFormat="1" ht="33.6" customHeight="1">
      <c r="A10" s="122" t="s">
        <v>110</v>
      </c>
      <c r="B10" s="254" t="s">
        <v>273</v>
      </c>
      <c r="C10" s="252" t="s">
        <v>271</v>
      </c>
      <c r="D10" s="253">
        <v>15</v>
      </c>
      <c r="E10" s="132"/>
      <c r="F10" s="84"/>
    </row>
    <row r="11" spans="1:6" s="72" customFormat="1" ht="42.6" customHeight="1">
      <c r="A11" s="122" t="s">
        <v>113</v>
      </c>
      <c r="B11" s="251" t="s">
        <v>274</v>
      </c>
      <c r="C11" s="252" t="s">
        <v>269</v>
      </c>
      <c r="D11" s="253">
        <v>12</v>
      </c>
      <c r="E11" s="132"/>
      <c r="F11" s="84"/>
    </row>
    <row r="12" spans="1:6" s="72" customFormat="1" ht="41.45" customHeight="1">
      <c r="A12" s="122" t="s">
        <v>115</v>
      </c>
      <c r="B12" s="251" t="s">
        <v>275</v>
      </c>
      <c r="C12" s="252" t="s">
        <v>271</v>
      </c>
      <c r="D12" s="255">
        <v>28</v>
      </c>
      <c r="E12" s="132"/>
      <c r="F12" s="84"/>
    </row>
    <row r="13" spans="1:6" ht="27.75" customHeight="1">
      <c r="A13" s="122" t="s">
        <v>118</v>
      </c>
      <c r="B13" s="251" t="s">
        <v>276</v>
      </c>
      <c r="C13" s="252" t="s">
        <v>269</v>
      </c>
      <c r="D13" s="253">
        <v>10</v>
      </c>
      <c r="E13" s="132"/>
      <c r="F13" s="84"/>
    </row>
    <row r="14" spans="1:6" ht="51.75" customHeight="1">
      <c r="A14" s="122" t="s">
        <v>135</v>
      </c>
      <c r="B14" s="256" t="s">
        <v>277</v>
      </c>
      <c r="C14" s="252" t="s">
        <v>269</v>
      </c>
      <c r="D14" s="253">
        <v>10</v>
      </c>
      <c r="E14" s="130"/>
      <c r="F14" s="84"/>
    </row>
    <row r="15" spans="1:6" ht="29.25" customHeight="1">
      <c r="A15" s="122" t="s">
        <v>278</v>
      </c>
      <c r="B15" s="397" t="s">
        <v>279</v>
      </c>
      <c r="C15" s="398"/>
      <c r="D15" s="398"/>
      <c r="E15" s="398"/>
      <c r="F15" s="399"/>
    </row>
    <row r="16" spans="1:6" ht="38.25" customHeight="1">
      <c r="A16" s="122" t="s">
        <v>144</v>
      </c>
      <c r="B16" s="256" t="s">
        <v>280</v>
      </c>
      <c r="C16" s="252" t="s">
        <v>281</v>
      </c>
      <c r="D16" s="253">
        <v>12</v>
      </c>
      <c r="E16" s="136"/>
      <c r="F16" s="137"/>
    </row>
    <row r="17" spans="1:6" ht="38.25" customHeight="1">
      <c r="A17" s="122"/>
      <c r="B17" s="256" t="s">
        <v>282</v>
      </c>
      <c r="C17" s="257" t="s">
        <v>117</v>
      </c>
      <c r="D17" s="258">
        <v>8</v>
      </c>
      <c r="E17" s="136"/>
      <c r="F17" s="137"/>
    </row>
    <row r="18" spans="1:6" ht="38.25" customHeight="1">
      <c r="A18" s="122"/>
      <c r="B18" s="256" t="s">
        <v>283</v>
      </c>
      <c r="C18" s="252" t="s">
        <v>117</v>
      </c>
      <c r="D18" s="253">
        <v>2</v>
      </c>
      <c r="E18" s="136"/>
      <c r="F18" s="137"/>
    </row>
    <row r="19" spans="1:6" ht="38.25" customHeight="1">
      <c r="A19" s="122"/>
      <c r="B19" s="256" t="s">
        <v>284</v>
      </c>
      <c r="C19" s="259" t="s">
        <v>117</v>
      </c>
      <c r="D19" s="260">
        <v>2</v>
      </c>
      <c r="E19" s="136"/>
      <c r="F19" s="137"/>
    </row>
    <row r="20" spans="1:6" ht="38.25" customHeight="1">
      <c r="A20" s="122"/>
      <c r="B20" s="261" t="s">
        <v>285</v>
      </c>
      <c r="C20" s="262" t="s">
        <v>117</v>
      </c>
      <c r="D20" s="263">
        <v>8</v>
      </c>
      <c r="E20" s="136"/>
      <c r="F20" s="137"/>
    </row>
    <row r="21" spans="1:6" ht="38.25" customHeight="1">
      <c r="A21" s="122"/>
      <c r="B21" s="261" t="s">
        <v>286</v>
      </c>
      <c r="C21" s="262" t="s">
        <v>117</v>
      </c>
      <c r="D21" s="263">
        <v>1</v>
      </c>
      <c r="E21" s="136"/>
      <c r="F21" s="137"/>
    </row>
    <row r="22" spans="1:6" ht="38.25" customHeight="1">
      <c r="A22" s="122"/>
      <c r="B22" s="261" t="s">
        <v>287</v>
      </c>
      <c r="C22" s="262" t="s">
        <v>117</v>
      </c>
      <c r="D22" s="263">
        <v>1</v>
      </c>
      <c r="E22" s="136"/>
      <c r="F22" s="137"/>
    </row>
    <row r="23" spans="1:6" ht="38.25" customHeight="1">
      <c r="A23" s="122"/>
      <c r="B23" s="261" t="s">
        <v>288</v>
      </c>
      <c r="C23" s="262" t="s">
        <v>117</v>
      </c>
      <c r="D23" s="263">
        <v>1</v>
      </c>
      <c r="E23" s="136"/>
      <c r="F23" s="137"/>
    </row>
    <row r="24" spans="1:6" ht="38.25" customHeight="1">
      <c r="A24" s="122"/>
      <c r="B24" s="128" t="s">
        <v>289</v>
      </c>
      <c r="C24" s="264" t="s">
        <v>15</v>
      </c>
      <c r="D24" s="265">
        <v>1</v>
      </c>
      <c r="E24" s="266"/>
      <c r="F24" s="267"/>
    </row>
    <row r="25" spans="1:6" ht="38.25" customHeight="1">
      <c r="A25" s="122"/>
      <c r="B25" s="261" t="s">
        <v>290</v>
      </c>
      <c r="C25" s="262" t="s">
        <v>117</v>
      </c>
      <c r="D25" s="263">
        <v>5</v>
      </c>
      <c r="E25" s="266"/>
      <c r="F25" s="267"/>
    </row>
    <row r="26" spans="1:6" ht="27.6" customHeight="1">
      <c r="A26" s="122"/>
      <c r="B26" s="400" t="s">
        <v>291</v>
      </c>
      <c r="C26" s="401"/>
      <c r="D26" s="401"/>
      <c r="E26" s="402"/>
      <c r="F26" s="268">
        <f>SUM(F7:F25)</f>
        <v>0</v>
      </c>
    </row>
    <row r="27" spans="1:6" ht="56.25" customHeight="1">
      <c r="A27" s="122"/>
      <c r="B27" s="403" t="s">
        <v>292</v>
      </c>
      <c r="C27" s="404"/>
      <c r="D27" s="404"/>
      <c r="E27" s="405"/>
      <c r="F27" s="268">
        <f>F26*2</f>
        <v>0</v>
      </c>
    </row>
    <row r="28" spans="1:6" ht="15" thickBot="1">
      <c r="A28" s="133" t="s">
        <v>2</v>
      </c>
      <c r="B28" s="147"/>
      <c r="C28" s="148"/>
      <c r="D28" s="148"/>
      <c r="E28" s="149"/>
      <c r="F28" s="269"/>
    </row>
    <row r="29" spans="1:6" ht="32.450000000000003" customHeight="1" thickBot="1">
      <c r="A29" s="326" t="s">
        <v>293</v>
      </c>
      <c r="B29" s="327"/>
      <c r="C29" s="327"/>
      <c r="D29" s="327"/>
      <c r="E29" s="328"/>
      <c r="F29" s="172">
        <f>F27</f>
        <v>0</v>
      </c>
    </row>
  </sheetData>
  <protectedRanges>
    <protectedRange sqref="E6:E11" name="UnitCost_1_1"/>
    <protectedRange sqref="E12" name="UnitCost_1_1_3"/>
  </protectedRanges>
  <mergeCells count="9">
    <mergeCell ref="A29:E29"/>
    <mergeCell ref="B15:F15"/>
    <mergeCell ref="B26:E26"/>
    <mergeCell ref="B27:E27"/>
    <mergeCell ref="A1:F1"/>
    <mergeCell ref="A2:F2"/>
    <mergeCell ref="B3:E3"/>
    <mergeCell ref="B5:F5"/>
    <mergeCell ref="B6:F6"/>
  </mergeCells>
  <pageMargins left="0.7" right="0.7" top="0.75" bottom="0.75" header="0.3" footer="0.3"/>
  <pageSetup paperSize="9" scale="61" fitToHeight="0" orientation="portrait" r:id="rId1"/>
  <headerFooter>
    <oddFooter>Page &amp;P of &amp;N</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D72C3-F315-4BF9-9069-14E1743CFDE6}">
  <sheetPr>
    <pageSetUpPr fitToPage="1"/>
  </sheetPr>
  <dimension ref="A1:F31"/>
  <sheetViews>
    <sheetView view="pageBreakPreview" zoomScale="66" zoomScaleNormal="70" zoomScaleSheetLayoutView="85" workbookViewId="0">
      <selection activeCell="F9" sqref="F9"/>
    </sheetView>
  </sheetViews>
  <sheetFormatPr defaultRowHeight="12.4"/>
  <cols>
    <col min="1" max="1" width="13.140625" style="73" customWidth="1"/>
    <col min="2" max="2" width="71.7109375" customWidth="1"/>
    <col min="3" max="3" width="14" style="74" customWidth="1"/>
    <col min="4" max="4" width="17.85546875" style="74" customWidth="1"/>
    <col min="5" max="6" width="24.42578125" customWidth="1"/>
  </cols>
  <sheetData>
    <row r="1" spans="1:6" ht="117.6" customHeight="1" thickBot="1">
      <c r="A1" s="308"/>
      <c r="B1" s="309"/>
      <c r="C1" s="309"/>
      <c r="D1" s="309"/>
      <c r="E1" s="309"/>
      <c r="F1" s="310"/>
    </row>
    <row r="2" spans="1:6" ht="48" customHeight="1" thickTop="1" thickBot="1">
      <c r="A2" s="357" t="s">
        <v>121</v>
      </c>
      <c r="B2" s="358"/>
      <c r="C2" s="358"/>
      <c r="D2" s="358"/>
      <c r="E2" s="358"/>
      <c r="F2" s="359"/>
    </row>
    <row r="3" spans="1:6" ht="39" customHeight="1" thickTop="1" thickBot="1">
      <c r="A3" s="83" t="s">
        <v>2</v>
      </c>
      <c r="B3" s="409" t="s">
        <v>294</v>
      </c>
      <c r="C3" s="409"/>
      <c r="D3" s="409"/>
      <c r="E3" s="409"/>
      <c r="F3" s="289" t="s">
        <v>93</v>
      </c>
    </row>
    <row r="4" spans="1:6" ht="38.450000000000003" customHeight="1">
      <c r="A4" s="270" t="s">
        <v>94</v>
      </c>
      <c r="B4" s="271" t="s">
        <v>95</v>
      </c>
      <c r="C4" s="272" t="s">
        <v>7</v>
      </c>
      <c r="D4" s="271" t="s">
        <v>63</v>
      </c>
      <c r="E4" s="273" t="s">
        <v>9</v>
      </c>
      <c r="F4" s="274" t="s">
        <v>10</v>
      </c>
    </row>
    <row r="5" spans="1:6" ht="45.6" customHeight="1">
      <c r="A5" s="119" t="s">
        <v>96</v>
      </c>
      <c r="B5" s="315" t="s">
        <v>295</v>
      </c>
      <c r="C5" s="316"/>
      <c r="D5" s="316"/>
      <c r="E5" s="316"/>
      <c r="F5" s="317"/>
    </row>
    <row r="6" spans="1:6" s="72" customFormat="1" ht="27.6" customHeight="1">
      <c r="A6" s="121" t="s">
        <v>98</v>
      </c>
      <c r="B6" s="318" t="s">
        <v>296</v>
      </c>
      <c r="C6" s="319"/>
      <c r="D6" s="319"/>
      <c r="E6" s="319"/>
      <c r="F6" s="320"/>
    </row>
    <row r="7" spans="1:6" s="72" customFormat="1" ht="31.9" customHeight="1">
      <c r="A7" s="159" t="s">
        <v>101</v>
      </c>
      <c r="B7" s="275" t="s">
        <v>297</v>
      </c>
      <c r="C7" s="276"/>
      <c r="D7" s="277"/>
      <c r="E7" s="92"/>
      <c r="F7" s="92"/>
    </row>
    <row r="8" spans="1:6" s="72" customFormat="1" ht="48" customHeight="1">
      <c r="A8" s="159" t="s">
        <v>104</v>
      </c>
      <c r="B8" s="278" t="s">
        <v>298</v>
      </c>
      <c r="C8" s="276" t="s">
        <v>112</v>
      </c>
      <c r="D8" s="277">
        <v>1</v>
      </c>
      <c r="E8" s="93"/>
      <c r="F8" s="93"/>
    </row>
    <row r="9" spans="1:6" s="72" customFormat="1" ht="36" customHeight="1">
      <c r="A9" s="159" t="s">
        <v>106</v>
      </c>
      <c r="B9" s="279" t="s">
        <v>299</v>
      </c>
      <c r="C9" s="276"/>
      <c r="D9" s="277"/>
      <c r="E9" s="93"/>
      <c r="F9" s="93"/>
    </row>
    <row r="10" spans="1:6" s="72" customFormat="1" ht="34.15" customHeight="1">
      <c r="A10" s="159" t="s">
        <v>108</v>
      </c>
      <c r="B10" s="280" t="s">
        <v>300</v>
      </c>
      <c r="C10" s="276" t="s">
        <v>301</v>
      </c>
      <c r="D10" s="277">
        <v>60</v>
      </c>
      <c r="E10" s="93"/>
      <c r="F10" s="93"/>
    </row>
    <row r="11" spans="1:6" s="72" customFormat="1" ht="48" customHeight="1">
      <c r="A11" s="159" t="s">
        <v>212</v>
      </c>
      <c r="B11" s="280" t="s">
        <v>302</v>
      </c>
      <c r="C11" s="276" t="s">
        <v>28</v>
      </c>
      <c r="D11" s="277">
        <v>2</v>
      </c>
      <c r="E11" s="93"/>
      <c r="F11" s="93"/>
    </row>
    <row r="12" spans="1:6" s="72" customFormat="1" ht="48" customHeight="1">
      <c r="A12" s="159" t="s">
        <v>214</v>
      </c>
      <c r="B12" s="280" t="s">
        <v>303</v>
      </c>
      <c r="C12" s="276" t="s">
        <v>28</v>
      </c>
      <c r="D12" s="277">
        <v>1</v>
      </c>
      <c r="E12" s="93"/>
      <c r="F12" s="93"/>
    </row>
    <row r="13" spans="1:6" s="72" customFormat="1" ht="48" customHeight="1">
      <c r="A13" s="159" t="s">
        <v>216</v>
      </c>
      <c r="B13" s="280" t="s">
        <v>304</v>
      </c>
      <c r="C13" s="276" t="s">
        <v>28</v>
      </c>
      <c r="D13" s="277">
        <v>3</v>
      </c>
      <c r="E13" s="93"/>
      <c r="F13" s="93"/>
    </row>
    <row r="14" spans="1:6" s="72" customFormat="1" ht="48" customHeight="1">
      <c r="A14" s="159" t="s">
        <v>218</v>
      </c>
      <c r="B14" s="281" t="s">
        <v>305</v>
      </c>
      <c r="C14" s="276" t="s">
        <v>28</v>
      </c>
      <c r="D14" s="277">
        <v>1</v>
      </c>
      <c r="E14" s="93"/>
      <c r="F14" s="93"/>
    </row>
    <row r="15" spans="1:6" s="72" customFormat="1" ht="48" customHeight="1">
      <c r="A15" s="159" t="s">
        <v>220</v>
      </c>
      <c r="B15" s="281" t="s">
        <v>306</v>
      </c>
      <c r="C15" s="276" t="s">
        <v>28</v>
      </c>
      <c r="D15" s="277">
        <v>2</v>
      </c>
      <c r="E15" s="93"/>
      <c r="F15" s="93"/>
    </row>
    <row r="16" spans="1:6" s="72" customFormat="1" ht="48" customHeight="1">
      <c r="A16" s="159" t="s">
        <v>307</v>
      </c>
      <c r="B16" s="281" t="s">
        <v>308</v>
      </c>
      <c r="C16" s="276" t="s">
        <v>28</v>
      </c>
      <c r="D16" s="277">
        <v>2</v>
      </c>
      <c r="E16" s="93"/>
      <c r="F16" s="93"/>
    </row>
    <row r="17" spans="1:6" s="72" customFormat="1" ht="48" customHeight="1">
      <c r="A17" s="159" t="s">
        <v>309</v>
      </c>
      <c r="B17" s="281" t="s">
        <v>310</v>
      </c>
      <c r="C17" s="276" t="s">
        <v>28</v>
      </c>
      <c r="D17" s="277">
        <v>1</v>
      </c>
      <c r="E17" s="93"/>
      <c r="F17" s="93"/>
    </row>
    <row r="18" spans="1:6" s="72" customFormat="1" ht="48" customHeight="1">
      <c r="A18" s="159" t="s">
        <v>104</v>
      </c>
      <c r="B18" s="281" t="s">
        <v>311</v>
      </c>
      <c r="C18" s="276" t="s">
        <v>312</v>
      </c>
      <c r="D18" s="277">
        <f>33*0.4*0.5</f>
        <v>6.6000000000000005</v>
      </c>
      <c r="E18" s="93"/>
      <c r="F18" s="93"/>
    </row>
    <row r="19" spans="1:6" s="72" customFormat="1" ht="48" customHeight="1">
      <c r="A19" s="159" t="s">
        <v>313</v>
      </c>
      <c r="B19" s="281" t="s">
        <v>314</v>
      </c>
      <c r="C19" s="276" t="s">
        <v>315</v>
      </c>
      <c r="D19" s="277">
        <f>33*0.4</f>
        <v>13.200000000000001</v>
      </c>
      <c r="E19" s="93"/>
      <c r="F19" s="93"/>
    </row>
    <row r="20" spans="1:6" s="72" customFormat="1" ht="48" customHeight="1">
      <c r="A20" s="159" t="s">
        <v>316</v>
      </c>
      <c r="B20" s="281" t="s">
        <v>317</v>
      </c>
      <c r="C20" s="276" t="s">
        <v>312</v>
      </c>
      <c r="D20" s="277">
        <f>33*0.4*0.2</f>
        <v>2.6400000000000006</v>
      </c>
      <c r="E20" s="93"/>
      <c r="F20" s="93"/>
    </row>
    <row r="21" spans="1:6" s="72" customFormat="1" ht="48" customHeight="1">
      <c r="A21" s="159" t="s">
        <v>318</v>
      </c>
      <c r="B21" s="281" t="s">
        <v>319</v>
      </c>
      <c r="C21" s="276" t="s">
        <v>320</v>
      </c>
      <c r="D21" s="277">
        <f>(100/162)*99</f>
        <v>61.111111111111107</v>
      </c>
      <c r="E21" s="93"/>
      <c r="F21" s="93"/>
    </row>
    <row r="22" spans="1:6" s="72" customFormat="1" ht="48" customHeight="1">
      <c r="A22" s="159" t="s">
        <v>321</v>
      </c>
      <c r="B22" s="281" t="s">
        <v>322</v>
      </c>
      <c r="C22" s="276" t="s">
        <v>320</v>
      </c>
      <c r="D22" s="277">
        <f>(100/162)*79.8</f>
        <v>49.259259259259252</v>
      </c>
      <c r="E22" s="93"/>
      <c r="F22" s="93"/>
    </row>
    <row r="23" spans="1:6" s="72" customFormat="1" ht="48" customHeight="1">
      <c r="A23" s="159" t="s">
        <v>323</v>
      </c>
      <c r="B23" s="281" t="s">
        <v>324</v>
      </c>
      <c r="C23" s="276" t="s">
        <v>320</v>
      </c>
      <c r="D23" s="277">
        <f>(64/162)*514.8</f>
        <v>203.37777777777774</v>
      </c>
      <c r="E23" s="93"/>
      <c r="F23" s="93"/>
    </row>
    <row r="24" spans="1:6" s="72" customFormat="1" ht="48" customHeight="1">
      <c r="A24" s="159" t="s">
        <v>325</v>
      </c>
      <c r="B24" s="281" t="s">
        <v>326</v>
      </c>
      <c r="C24" s="276" t="s">
        <v>312</v>
      </c>
      <c r="D24" s="277">
        <f>((23*0.2*0.8)+(10*0.2*1))</f>
        <v>5.6800000000000006</v>
      </c>
      <c r="E24" s="93"/>
      <c r="F24" s="93"/>
    </row>
    <row r="25" spans="1:6" s="72" customFormat="1" ht="48" customHeight="1">
      <c r="A25" s="159" t="s">
        <v>327</v>
      </c>
      <c r="B25" s="281" t="s">
        <v>328</v>
      </c>
      <c r="C25" s="276" t="s">
        <v>112</v>
      </c>
      <c r="D25" s="277">
        <v>1</v>
      </c>
      <c r="E25" s="93"/>
      <c r="F25" s="93"/>
    </row>
    <row r="26" spans="1:6" s="72" customFormat="1" ht="48" customHeight="1">
      <c r="A26" s="159" t="s">
        <v>329</v>
      </c>
      <c r="B26" s="281" t="s">
        <v>330</v>
      </c>
      <c r="C26" s="276" t="s">
        <v>15</v>
      </c>
      <c r="D26" s="277">
        <v>1</v>
      </c>
      <c r="E26" s="93"/>
      <c r="F26" s="93"/>
    </row>
    <row r="27" spans="1:6" s="72" customFormat="1" ht="48" customHeight="1">
      <c r="A27" s="159" t="s">
        <v>331</v>
      </c>
      <c r="B27" s="281" t="s">
        <v>332</v>
      </c>
      <c r="C27" s="276" t="s">
        <v>312</v>
      </c>
      <c r="D27" s="277">
        <f>33*0.2*0.3</f>
        <v>1.98</v>
      </c>
      <c r="E27" s="93"/>
      <c r="F27" s="93"/>
    </row>
    <row r="28" spans="1:6" s="72" customFormat="1" ht="48" customHeight="1">
      <c r="A28" s="159" t="s">
        <v>333</v>
      </c>
      <c r="B28" s="281" t="s">
        <v>334</v>
      </c>
      <c r="C28" s="276" t="s">
        <v>315</v>
      </c>
      <c r="D28" s="277">
        <f>(2*(23*0.5)+2*(10*0.7))</f>
        <v>37</v>
      </c>
      <c r="E28" s="93"/>
      <c r="F28" s="93"/>
    </row>
    <row r="29" spans="1:6" ht="38.25" customHeight="1">
      <c r="A29" s="159" t="s">
        <v>104</v>
      </c>
      <c r="B29" s="406" t="s">
        <v>335</v>
      </c>
      <c r="C29" s="407"/>
      <c r="D29" s="407"/>
      <c r="E29" s="408"/>
      <c r="F29" s="282">
        <f>SUM(F7:F28)</f>
        <v>0</v>
      </c>
    </row>
    <row r="30" spans="1:6" ht="30.6" customHeight="1" thickBot="1">
      <c r="A30" s="283" t="s">
        <v>2</v>
      </c>
      <c r="B30" s="284" t="s">
        <v>336</v>
      </c>
      <c r="C30" s="285"/>
      <c r="D30" s="285"/>
      <c r="E30" s="286">
        <v>4</v>
      </c>
      <c r="F30" s="287">
        <f>F29*E30</f>
        <v>0</v>
      </c>
    </row>
    <row r="31" spans="1:6" ht="41.45" customHeight="1" thickBot="1">
      <c r="A31" s="305" t="s">
        <v>337</v>
      </c>
      <c r="B31" s="306"/>
      <c r="C31" s="306"/>
      <c r="D31" s="306"/>
      <c r="E31" s="307"/>
      <c r="F31" s="288">
        <f>F30</f>
        <v>0</v>
      </c>
    </row>
  </sheetData>
  <protectedRanges>
    <protectedRange sqref="E6:E28" name="UnitCost_1_1"/>
  </protectedRanges>
  <mergeCells count="7">
    <mergeCell ref="A31:E31"/>
    <mergeCell ref="B29:E29"/>
    <mergeCell ref="A1:F1"/>
    <mergeCell ref="A2:F2"/>
    <mergeCell ref="B3:E3"/>
    <mergeCell ref="B5:F5"/>
    <mergeCell ref="B6:F6"/>
  </mergeCells>
  <pageMargins left="0.7" right="0.7" top="0.75" bottom="0.75" header="0.3" footer="0.3"/>
  <pageSetup paperSize="9" scale="53" fitToHeight="0" orientation="portrait" r:id="rId1"/>
  <headerFooter>
    <oddFooter>Page &amp;P of &amp;N</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D6706-6090-4D29-A216-04C7206FA8CE}">
  <sheetPr>
    <tabColor rgb="FFFFFF00"/>
    <pageSetUpPr fitToPage="1"/>
  </sheetPr>
  <dimension ref="A1:H17"/>
  <sheetViews>
    <sheetView tabSelected="1" view="pageBreakPreview" zoomScale="92" zoomScaleNormal="92" zoomScaleSheetLayoutView="92" workbookViewId="0">
      <selection activeCell="B10" sqref="B10"/>
    </sheetView>
  </sheetViews>
  <sheetFormatPr defaultColWidth="9.140625" defaultRowHeight="14.45"/>
  <cols>
    <col min="1" max="1" width="8.28515625" style="76" customWidth="1"/>
    <col min="2" max="2" width="74.42578125" style="76" customWidth="1"/>
    <col min="3" max="4" width="11" style="76" customWidth="1"/>
    <col min="5" max="5" width="15.42578125" style="76" customWidth="1"/>
    <col min="6" max="6" width="26.42578125" style="76" customWidth="1"/>
    <col min="7" max="7" width="12.5703125" style="76" bestFit="1" customWidth="1"/>
    <col min="8" max="8" width="10.85546875" style="76" bestFit="1" customWidth="1"/>
    <col min="9" max="16384" width="9.140625" style="76"/>
  </cols>
  <sheetData>
    <row r="1" spans="1:8" ht="87" customHeight="1" thickBot="1">
      <c r="A1" s="425"/>
      <c r="B1" s="426"/>
      <c r="C1" s="426"/>
      <c r="D1" s="426"/>
      <c r="E1" s="426"/>
      <c r="F1" s="427"/>
    </row>
    <row r="2" spans="1:8" ht="37.9" customHeight="1" thickBot="1">
      <c r="A2" s="428" t="s">
        <v>338</v>
      </c>
      <c r="B2" s="429"/>
      <c r="C2" s="429"/>
      <c r="D2" s="429"/>
      <c r="E2" s="429"/>
      <c r="F2" s="430"/>
    </row>
    <row r="3" spans="1:8" ht="32.450000000000003" customHeight="1">
      <c r="A3" s="410" t="s">
        <v>339</v>
      </c>
      <c r="B3" s="411"/>
      <c r="C3" s="411"/>
      <c r="D3" s="411"/>
      <c r="E3" s="411"/>
      <c r="F3" s="412"/>
    </row>
    <row r="4" spans="1:8" ht="5.45" customHeight="1" thickBot="1">
      <c r="A4" s="413"/>
      <c r="B4" s="414"/>
      <c r="C4" s="414"/>
      <c r="D4" s="414"/>
      <c r="E4" s="414"/>
      <c r="F4" s="415"/>
      <c r="H4" s="77"/>
    </row>
    <row r="5" spans="1:8" ht="33.6" customHeight="1">
      <c r="A5" s="106" t="s">
        <v>94</v>
      </c>
      <c r="B5" s="107" t="s">
        <v>95</v>
      </c>
      <c r="C5" s="108"/>
      <c r="D5" s="107"/>
      <c r="E5" s="109"/>
      <c r="F5" s="110" t="s">
        <v>340</v>
      </c>
      <c r="H5" s="77"/>
    </row>
    <row r="6" spans="1:8" ht="33.6" customHeight="1">
      <c r="A6" s="82">
        <v>1</v>
      </c>
      <c r="B6" s="78" t="s">
        <v>341</v>
      </c>
      <c r="C6" s="75"/>
      <c r="D6" s="79"/>
      <c r="E6" s="80"/>
      <c r="F6" s="80">
        <f>'BILL D -New Elavated water tank'!F28</f>
        <v>0</v>
      </c>
      <c r="H6" s="77"/>
    </row>
    <row r="7" spans="1:8" ht="33.6" customHeight="1">
      <c r="A7" s="82">
        <v>2</v>
      </c>
      <c r="B7" s="78" t="s">
        <v>342</v>
      </c>
      <c r="C7" s="75"/>
      <c r="D7" s="79"/>
      <c r="E7" s="80"/>
      <c r="F7" s="80">
        <f>'BILL A-Borehole supplies'!F18</f>
        <v>0</v>
      </c>
      <c r="H7" s="77"/>
    </row>
    <row r="8" spans="1:8" ht="33.6" customHeight="1">
      <c r="A8" s="82">
        <v>3</v>
      </c>
      <c r="B8" s="78" t="s">
        <v>343</v>
      </c>
      <c r="C8" s="75"/>
      <c r="D8" s="79"/>
      <c r="E8" s="80"/>
      <c r="F8" s="80">
        <f>'BILL E - Distribution Piping'!F17</f>
        <v>0</v>
      </c>
      <c r="H8" s="77"/>
    </row>
    <row r="9" spans="1:8" ht="33.6" customHeight="1">
      <c r="A9" s="82">
        <v>4</v>
      </c>
      <c r="B9" s="78" t="s">
        <v>344</v>
      </c>
      <c r="C9" s="75"/>
      <c r="D9" s="79"/>
      <c r="E9" s="80"/>
      <c r="F9" s="80">
        <f>'BILL F -Water Kiosks'!F29</f>
        <v>0</v>
      </c>
      <c r="H9" s="77"/>
    </row>
    <row r="10" spans="1:8" ht="33.6" customHeight="1">
      <c r="A10" s="82">
        <v>5</v>
      </c>
      <c r="B10" s="78" t="s">
        <v>345</v>
      </c>
      <c r="C10" s="75"/>
      <c r="D10" s="79"/>
      <c r="E10" s="80"/>
      <c r="F10" s="80">
        <f>'BILL G - Animal Troughs'!F31</f>
        <v>0</v>
      </c>
      <c r="H10" s="77"/>
    </row>
    <row r="11" spans="1:8" ht="33.6" customHeight="1">
      <c r="A11" s="82">
        <v>6</v>
      </c>
      <c r="B11" s="78" t="s">
        <v>346</v>
      </c>
      <c r="C11" s="75"/>
      <c r="D11" s="79"/>
      <c r="E11" s="80"/>
      <c r="F11" s="80">
        <f>'BILL B- Solar Support Structure'!F48</f>
        <v>0</v>
      </c>
      <c r="H11" s="77"/>
    </row>
    <row r="12" spans="1:8" ht="33.6" customHeight="1">
      <c r="A12" s="82">
        <v>7</v>
      </c>
      <c r="B12" s="78" t="s">
        <v>347</v>
      </c>
      <c r="C12" s="75"/>
      <c r="D12" s="79"/>
      <c r="E12" s="80"/>
      <c r="F12" s="80">
        <f>'BILL C- Solar Installation'!F19</f>
        <v>0</v>
      </c>
      <c r="H12" s="77"/>
    </row>
    <row r="13" spans="1:8" ht="45.6" customHeight="1" thickBot="1">
      <c r="A13" s="416" t="s">
        <v>348</v>
      </c>
      <c r="B13" s="417"/>
      <c r="C13" s="417"/>
      <c r="D13" s="417"/>
      <c r="E13" s="418"/>
      <c r="F13" s="105">
        <f>SUM(F6:F12)</f>
        <v>0</v>
      </c>
    </row>
    <row r="14" spans="1:8" ht="83.45" customHeight="1" thickBot="1"/>
    <row r="15" spans="1:8" ht="13.35" customHeight="1">
      <c r="A15" s="419" t="s">
        <v>349</v>
      </c>
      <c r="B15" s="420"/>
      <c r="C15" s="420"/>
      <c r="D15" s="420"/>
      <c r="E15" s="420"/>
      <c r="F15" s="421"/>
    </row>
    <row r="16" spans="1:8" ht="42.6" customHeight="1" thickBot="1">
      <c r="A16" s="422"/>
      <c r="B16" s="423"/>
      <c r="C16" s="423"/>
      <c r="D16" s="423"/>
      <c r="E16" s="423"/>
      <c r="F16" s="424"/>
    </row>
    <row r="17" spans="6:6">
      <c r="F17" s="81"/>
    </row>
  </sheetData>
  <mergeCells count="5">
    <mergeCell ref="A3:F4"/>
    <mergeCell ref="A13:E13"/>
    <mergeCell ref="A15:F16"/>
    <mergeCell ref="A1:F1"/>
    <mergeCell ref="A2:F2"/>
  </mergeCells>
  <pageMargins left="0.7" right="0.7" top="0.75" bottom="0.75" header="0.3" footer="0.3"/>
  <pageSetup paperSize="9" scale="61" orientation="portrait" r:id="rId1"/>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b198572-fe03-4e02-95fc-2624567f0a4d">
      <Terms xmlns="http://schemas.microsoft.com/office/infopath/2007/PartnerControls"/>
    </lcf76f155ced4ddcb4097134ff3c332f>
    <TaxCatchAll xmlns="67f1c9f4-a9df-4a2c-8908-dc0596f28c56" xsi:nil="true"/>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949C14D6E452D4D985F2F3C00D6D291" ma:contentTypeVersion="19" ma:contentTypeDescription="Create a new document." ma:contentTypeScope="" ma:versionID="03709a5af804bc5f3776166a920927e0">
  <xsd:schema xmlns:xsd="http://www.w3.org/2001/XMLSchema" xmlns:xs="http://www.w3.org/2001/XMLSchema" xmlns:p="http://schemas.microsoft.com/office/2006/metadata/properties" xmlns:ns1="http://schemas.microsoft.com/sharepoint/v3" xmlns:ns2="2b198572-fe03-4e02-95fc-2624567f0a4d" xmlns:ns3="67f1c9f4-a9df-4a2c-8908-dc0596f28c56" targetNamespace="http://schemas.microsoft.com/office/2006/metadata/properties" ma:root="true" ma:fieldsID="7118e0d5649c79252dd5760f5721e48f" ns1:_="" ns2:_="" ns3:_="">
    <xsd:import namespace="http://schemas.microsoft.com/sharepoint/v3"/>
    <xsd:import namespace="2b198572-fe03-4e02-95fc-2624567f0a4d"/>
    <xsd:import namespace="67f1c9f4-a9df-4a2c-8908-dc0596f28c56"/>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2:MediaLengthInSeconds" minOccurs="0"/>
                <xsd:element ref="ns2:lcf76f155ced4ddcb4097134ff3c332f" minOccurs="0"/>
                <xsd:element ref="ns3:TaxCatchAll" minOccurs="0"/>
                <xsd:element ref="ns2: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5" nillable="true" ma:displayName="Unified Compliance Policy Properties" ma:hidden="true" ma:internalName="_ip_UnifiedCompliancePolicyProperties">
      <xsd:simpleType>
        <xsd:restriction base="dms:Note"/>
      </xsd:simpleType>
    </xsd:element>
    <xsd:element name="_ip_UnifiedCompliancePolicyUIAction" ma:index="26"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b198572-fe03-4e02-95fc-2624567f0a4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553f610b-9ee9-4302-9a9e-eaae0f0c7bd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f1c9f4-a9df-4a2c-8908-dc0596f28c5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93db5770-a543-44d9-90d7-23b0adc245c8}" ma:internalName="TaxCatchAll" ma:showField="CatchAllData" ma:web="67f1c9f4-a9df-4a2c-8908-dc0596f28c5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0EE418-E049-4283-97F6-B9C594605BC2}"/>
</file>

<file path=customXml/itemProps2.xml><?xml version="1.0" encoding="utf-8"?>
<ds:datastoreItem xmlns:ds="http://schemas.openxmlformats.org/officeDocument/2006/customXml" ds:itemID="{D6BDA04A-F9B2-4371-B326-1B0CDFE3C672}"/>
</file>

<file path=customXml/itemProps3.xml><?xml version="1.0" encoding="utf-8"?>
<ds:datastoreItem xmlns:ds="http://schemas.openxmlformats.org/officeDocument/2006/customXml" ds:itemID="{1962BBAF-5F1F-4048-A717-01797738240F}"/>
</file>

<file path=docMetadata/LabelInfo.xml><?xml version="1.0" encoding="utf-8"?>
<clbl:labelList xmlns:clbl="http://schemas.microsoft.com/office/2020/mipLabelMetadata">
  <clbl:label id="{65b15e2b-c6d2-488b-8aea-978109a77633}" enabled="1" method="Privileged" siteId="{1588262d-23fb-43b4-bd6e-bce49c8e6186}"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Branighan Okara Omae</dc:creator>
  <cp:keywords/>
  <dc:description/>
  <cp:lastModifiedBy>Kadar Hashim Ahmed</cp:lastModifiedBy>
  <cp:revision/>
  <dcterms:created xsi:type="dcterms:W3CDTF">2007-10-24T21:11:02Z</dcterms:created>
  <dcterms:modified xsi:type="dcterms:W3CDTF">2025-11-25T13:51:34Z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0x0101001949C14D6E452D4D985F2F3C00D6D291</vt:lpwstr>
  </property>
  <property fmtid="{D5CDD505-2E9C-101B-9397-08002B2CF9AE}" pid="4" name="MSIP_Label_65b15e2b-c6d2-488b-8aea-978109a77633_Enabled">
    <vt:lpwstr>true</vt:lpwstr>
  </property>
  <property fmtid="{D5CDD505-2E9C-101B-9397-08002B2CF9AE}" pid="5" name="MSIP_Label_65b15e2b-c6d2-488b-8aea-978109a77633_SetDate">
    <vt:lpwstr>2022-01-27T14:32:11Z</vt:lpwstr>
  </property>
  <property fmtid="{D5CDD505-2E9C-101B-9397-08002B2CF9AE}" pid="6" name="MSIP_Label_65b15e2b-c6d2-488b-8aea-978109a77633_Method">
    <vt:lpwstr>Privileged</vt:lpwstr>
  </property>
  <property fmtid="{D5CDD505-2E9C-101B-9397-08002B2CF9AE}" pid="7" name="MSIP_Label_65b15e2b-c6d2-488b-8aea-978109a77633_Name">
    <vt:lpwstr>IOMLb0010IN123173</vt:lpwstr>
  </property>
  <property fmtid="{D5CDD505-2E9C-101B-9397-08002B2CF9AE}" pid="8" name="MSIP_Label_65b15e2b-c6d2-488b-8aea-978109a77633_SiteId">
    <vt:lpwstr>1588262d-23fb-43b4-bd6e-bce49c8e6186</vt:lpwstr>
  </property>
  <property fmtid="{D5CDD505-2E9C-101B-9397-08002B2CF9AE}" pid="9" name="MSIP_Label_65b15e2b-c6d2-488b-8aea-978109a77633_ActionId">
    <vt:lpwstr>5a19c973-5021-4954-a6cc-8db00050e975</vt:lpwstr>
  </property>
  <property fmtid="{D5CDD505-2E9C-101B-9397-08002B2CF9AE}" pid="10" name="MSIP_Label_65b15e2b-c6d2-488b-8aea-978109a77633_ContentBits">
    <vt:lpwstr>0</vt:lpwstr>
  </property>
  <property fmtid="{D5CDD505-2E9C-101B-9397-08002B2CF9AE}" pid="11" name="MediaServiceImageTags">
    <vt:lpwstr/>
  </property>
</Properties>
</file>